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15" windowWidth="8580" windowHeight="6540" tabRatio="811" activeTab="1"/>
  </bookViews>
  <sheets>
    <sheet name="Region Top" sheetId="7" r:id="rId1"/>
    <sheet name="Region" sheetId="4" r:id="rId2"/>
  </sheets>
  <definedNames>
    <definedName name="_xlnm.Print_Area" localSheetId="1">Region!$A$56:$O$244</definedName>
    <definedName name="_xlnm.Print_Area" localSheetId="0">'Region Top'!$A$1:$F$26</definedName>
  </definedNames>
  <calcPr calcId="144525"/>
</workbook>
</file>

<file path=xl/calcChain.xml><?xml version="1.0" encoding="utf-8"?>
<calcChain xmlns="http://schemas.openxmlformats.org/spreadsheetml/2006/main">
  <c r="H89" i="4" l="1"/>
  <c r="H103" i="4"/>
  <c r="H116" i="4"/>
  <c r="H124" i="4"/>
  <c r="H140" i="4"/>
  <c r="H152" i="4"/>
  <c r="H233" i="4"/>
  <c r="H234" i="4"/>
  <c r="H235" i="4"/>
  <c r="H237" i="4"/>
  <c r="H238" i="4"/>
  <c r="H239" i="4"/>
  <c r="H240" i="4"/>
  <c r="H223" i="4"/>
  <c r="H225" i="4"/>
  <c r="H227" i="4"/>
  <c r="H228" i="4"/>
  <c r="H229" i="4"/>
  <c r="H230" i="4"/>
  <c r="H231" i="4"/>
  <c r="H232" i="4"/>
  <c r="H213" i="4"/>
  <c r="H214" i="4"/>
  <c r="H215" i="4"/>
  <c r="H218" i="4"/>
  <c r="H219" i="4"/>
  <c r="H220" i="4"/>
  <c r="H202" i="4"/>
  <c r="H203" i="4"/>
  <c r="H204" i="4"/>
  <c r="H205" i="4"/>
  <c r="H207" i="4"/>
  <c r="H208" i="4"/>
  <c r="H209" i="4"/>
  <c r="H210" i="4"/>
  <c r="H190" i="4"/>
  <c r="H192" i="4"/>
  <c r="H193" i="4"/>
  <c r="H194" i="4"/>
  <c r="H195" i="4"/>
  <c r="H197" i="4"/>
  <c r="H198" i="4"/>
  <c r="H199" i="4"/>
  <c r="H200" i="4"/>
  <c r="H178" i="4"/>
  <c r="H179" i="4"/>
  <c r="H180" i="4"/>
  <c r="H182" i="4"/>
  <c r="H183" i="4"/>
  <c r="H184" i="4"/>
  <c r="H185" i="4"/>
  <c r="H187" i="4"/>
  <c r="H188" i="4"/>
  <c r="H189" i="4"/>
  <c r="H169" i="4"/>
  <c r="H170" i="4"/>
  <c r="H172" i="4"/>
  <c r="H173" i="4"/>
  <c r="H174" i="4"/>
  <c r="H175" i="4"/>
  <c r="H177" i="4"/>
  <c r="H160" i="4"/>
  <c r="H161" i="4"/>
  <c r="H162" i="4"/>
  <c r="H164" i="4"/>
  <c r="H165" i="4"/>
  <c r="H167" i="4"/>
  <c r="H150" i="4"/>
  <c r="H154" i="4"/>
  <c r="H155" i="4"/>
  <c r="H156" i="4"/>
  <c r="H157" i="4"/>
  <c r="H159" i="4"/>
  <c r="H139" i="4"/>
  <c r="H142" i="4"/>
  <c r="H143" i="4"/>
  <c r="H144" i="4"/>
  <c r="H145" i="4"/>
  <c r="H146" i="4"/>
  <c r="H147" i="4"/>
  <c r="H148" i="4"/>
  <c r="H149" i="4"/>
  <c r="H129" i="4"/>
  <c r="H130" i="4"/>
  <c r="H131" i="4"/>
  <c r="H132" i="4"/>
  <c r="H133" i="4"/>
  <c r="H134" i="4"/>
  <c r="H136" i="4"/>
  <c r="H137" i="4"/>
  <c r="H138" i="4"/>
  <c r="H119" i="4"/>
  <c r="H120" i="4"/>
  <c r="H121" i="4"/>
  <c r="H122" i="4"/>
  <c r="H123" i="4"/>
  <c r="H126" i="4"/>
  <c r="H128" i="4"/>
  <c r="H108" i="4"/>
  <c r="H109" i="4"/>
  <c r="H110" i="4"/>
  <c r="H112" i="4"/>
  <c r="H113" i="4"/>
  <c r="H115" i="4"/>
  <c r="H101" i="4"/>
  <c r="H102" i="4"/>
  <c r="H106" i="4"/>
  <c r="H107" i="4"/>
  <c r="H92" i="4"/>
  <c r="H93" i="4"/>
  <c r="H94" i="4"/>
  <c r="H95" i="4"/>
  <c r="H96" i="4"/>
  <c r="H98" i="4"/>
  <c r="H99" i="4"/>
  <c r="H77" i="4"/>
  <c r="H78" i="4"/>
  <c r="H79" i="4"/>
  <c r="H80" i="4"/>
  <c r="H81" i="4"/>
  <c r="H83" i="4"/>
  <c r="H84" i="4"/>
  <c r="H85" i="4"/>
  <c r="H86" i="4"/>
  <c r="H87" i="4"/>
  <c r="H88" i="4"/>
  <c r="H65" i="4"/>
  <c r="H66" i="4"/>
  <c r="H67" i="4"/>
  <c r="H68" i="4"/>
  <c r="H69" i="4"/>
  <c r="H70" i="4"/>
  <c r="H71" i="4"/>
  <c r="H72" i="4"/>
  <c r="H73" i="4"/>
  <c r="H74" i="4"/>
  <c r="H75" i="4"/>
  <c r="H76" i="4"/>
  <c r="H24" i="4"/>
  <c r="H25" i="4"/>
  <c r="H26" i="4"/>
  <c r="H27" i="4"/>
  <c r="H28" i="4"/>
  <c r="H29" i="4"/>
  <c r="H30" i="4"/>
  <c r="H31" i="4"/>
  <c r="H33" i="4"/>
  <c r="H34" i="4"/>
  <c r="H35" i="4"/>
  <c r="H36" i="4"/>
  <c r="H37" i="4"/>
  <c r="H38" i="4"/>
  <c r="H39" i="4"/>
  <c r="H40" i="4"/>
  <c r="H43" i="4"/>
  <c r="H44" i="4"/>
  <c r="H45" i="4"/>
  <c r="H46" i="4"/>
  <c r="H47" i="4"/>
  <c r="H48" i="4"/>
  <c r="H49" i="4"/>
  <c r="H50" i="4"/>
  <c r="H51" i="4"/>
  <c r="H16" i="4"/>
  <c r="H18" i="4"/>
  <c r="H19" i="4"/>
  <c r="H20" i="4"/>
  <c r="H21" i="4"/>
  <c r="H22" i="4"/>
  <c r="H23" i="4"/>
  <c r="H8" i="4"/>
  <c r="H9" i="4"/>
  <c r="H10" i="4"/>
  <c r="H11" i="4"/>
  <c r="H12" i="4"/>
  <c r="H14" i="4"/>
  <c r="H15" i="4"/>
  <c r="E23" i="7"/>
  <c r="D23" i="7"/>
  <c r="C23" i="7"/>
  <c r="B23" i="7"/>
  <c r="F240" i="4"/>
  <c r="G240" i="4"/>
  <c r="I240" i="4"/>
  <c r="J240" i="4"/>
  <c r="K240" i="4"/>
  <c r="L240" i="4"/>
  <c r="M240" i="4"/>
  <c r="N240" i="4"/>
  <c r="F235" i="4"/>
  <c r="C21" i="7" s="1"/>
  <c r="G235" i="4"/>
  <c r="I235" i="4"/>
  <c r="D21" i="7" s="1"/>
  <c r="J235" i="4"/>
  <c r="E21" i="7" s="1"/>
  <c r="K235" i="4"/>
  <c r="L235" i="4"/>
  <c r="M235" i="4"/>
  <c r="N235" i="4"/>
  <c r="F215" i="4"/>
  <c r="C20" i="7" s="1"/>
  <c r="G215" i="4"/>
  <c r="H226" i="4" s="1"/>
  <c r="I215" i="4"/>
  <c r="D20" i="7" s="1"/>
  <c r="J215" i="4"/>
  <c r="E20" i="7" s="1"/>
  <c r="K215" i="4"/>
  <c r="L215" i="4"/>
  <c r="M215" i="4"/>
  <c r="N215" i="4"/>
  <c r="F210" i="4"/>
  <c r="G210" i="4"/>
  <c r="H221" i="4" s="1"/>
  <c r="I210" i="4"/>
  <c r="J210" i="4"/>
  <c r="K210" i="4"/>
  <c r="L210" i="4"/>
  <c r="M210" i="4"/>
  <c r="N210" i="4"/>
  <c r="F205" i="4"/>
  <c r="G205" i="4"/>
  <c r="I205" i="4"/>
  <c r="J205" i="4"/>
  <c r="K205" i="4"/>
  <c r="L205" i="4"/>
  <c r="M205" i="4"/>
  <c r="N205" i="4"/>
  <c r="F200" i="4"/>
  <c r="G200" i="4"/>
  <c r="H211" i="4" s="1"/>
  <c r="I200" i="4"/>
  <c r="J200" i="4"/>
  <c r="K200" i="4"/>
  <c r="L200" i="4"/>
  <c r="M200" i="4"/>
  <c r="N200" i="4"/>
  <c r="F195" i="4"/>
  <c r="G195" i="4"/>
  <c r="I195" i="4"/>
  <c r="J195" i="4"/>
  <c r="K195" i="4"/>
  <c r="L195" i="4"/>
  <c r="M195" i="4"/>
  <c r="N195" i="4"/>
  <c r="F190" i="4"/>
  <c r="G190" i="4"/>
  <c r="I190" i="4"/>
  <c r="J190" i="4"/>
  <c r="K190" i="4"/>
  <c r="L190" i="4"/>
  <c r="M190" i="4"/>
  <c r="N190" i="4"/>
  <c r="F185" i="4"/>
  <c r="G185" i="4"/>
  <c r="I185" i="4"/>
  <c r="J185" i="4"/>
  <c r="K185" i="4"/>
  <c r="L185" i="4"/>
  <c r="M185" i="4"/>
  <c r="N185" i="4"/>
  <c r="F180" i="4"/>
  <c r="G180" i="4"/>
  <c r="I180" i="4"/>
  <c r="J180" i="4"/>
  <c r="K180" i="4"/>
  <c r="L180" i="4"/>
  <c r="M180" i="4"/>
  <c r="N180" i="4"/>
  <c r="F175" i="4"/>
  <c r="G175" i="4"/>
  <c r="I175" i="4"/>
  <c r="J175" i="4"/>
  <c r="K175" i="4"/>
  <c r="L175" i="4"/>
  <c r="M175" i="4"/>
  <c r="N175" i="4"/>
  <c r="F170" i="4"/>
  <c r="G170" i="4"/>
  <c r="I170" i="4"/>
  <c r="J170" i="4"/>
  <c r="K170" i="4"/>
  <c r="L170" i="4"/>
  <c r="M170" i="4"/>
  <c r="N170" i="4"/>
  <c r="F165" i="4"/>
  <c r="G165" i="4"/>
  <c r="I165" i="4"/>
  <c r="J165" i="4"/>
  <c r="K165" i="4"/>
  <c r="L165" i="4"/>
  <c r="M165" i="4"/>
  <c r="N165" i="4"/>
  <c r="F157" i="4"/>
  <c r="G157" i="4"/>
  <c r="H168" i="4" s="1"/>
  <c r="I157" i="4"/>
  <c r="J157" i="4"/>
  <c r="K157" i="4"/>
  <c r="L157" i="4"/>
  <c r="M157" i="4"/>
  <c r="N157" i="4"/>
  <c r="F152" i="4"/>
  <c r="G152" i="4"/>
  <c r="H163" i="4" s="1"/>
  <c r="I152" i="4"/>
  <c r="J152" i="4"/>
  <c r="K152" i="4"/>
  <c r="L152" i="4"/>
  <c r="M152" i="4"/>
  <c r="N152" i="4"/>
  <c r="F140" i="4"/>
  <c r="G140" i="4"/>
  <c r="H151" i="4" s="1"/>
  <c r="I140" i="4"/>
  <c r="J140" i="4"/>
  <c r="K140" i="4"/>
  <c r="L140" i="4"/>
  <c r="M140" i="4"/>
  <c r="N140" i="4"/>
  <c r="F124" i="4"/>
  <c r="G124" i="4"/>
  <c r="H135" i="4" s="1"/>
  <c r="I124" i="4"/>
  <c r="J124" i="4"/>
  <c r="K124" i="4"/>
  <c r="L124" i="4"/>
  <c r="M124" i="4"/>
  <c r="N124" i="4"/>
  <c r="E124" i="4"/>
  <c r="E140" i="4"/>
  <c r="E152" i="4"/>
  <c r="E157" i="4"/>
  <c r="E165" i="4"/>
  <c r="E170" i="4"/>
  <c r="E175" i="4"/>
  <c r="E180" i="4"/>
  <c r="E185" i="4"/>
  <c r="E190" i="4"/>
  <c r="E195" i="4"/>
  <c r="E200" i="4"/>
  <c r="E205" i="4"/>
  <c r="E210" i="4"/>
  <c r="E215" i="4"/>
  <c r="B20" i="7" s="1"/>
  <c r="E235" i="4"/>
  <c r="B21" i="7" s="1"/>
  <c r="E240" i="4"/>
  <c r="F116" i="4"/>
  <c r="C18" i="7" s="1"/>
  <c r="G116" i="4"/>
  <c r="H127" i="4" s="1"/>
  <c r="I116" i="4"/>
  <c r="J116" i="4"/>
  <c r="D18" i="7" s="1"/>
  <c r="K116" i="4"/>
  <c r="E18" i="7" s="1"/>
  <c r="L116" i="4"/>
  <c r="M116" i="4"/>
  <c r="N116" i="4"/>
  <c r="E116" i="4"/>
  <c r="B18" i="7" s="1"/>
  <c r="F103" i="4"/>
  <c r="C17" i="7" s="1"/>
  <c r="G103" i="4"/>
  <c r="H114" i="4" s="1"/>
  <c r="I103" i="4"/>
  <c r="J103" i="4"/>
  <c r="D17" i="7" s="1"/>
  <c r="K103" i="4"/>
  <c r="E17" i="7" s="1"/>
  <c r="L103" i="4"/>
  <c r="M103" i="4"/>
  <c r="N103" i="4"/>
  <c r="E103" i="4"/>
  <c r="B17" i="7" s="1"/>
  <c r="F89" i="4"/>
  <c r="C16" i="7" s="1"/>
  <c r="G89" i="4"/>
  <c r="H100" i="4" s="1"/>
  <c r="I89" i="4"/>
  <c r="D16" i="7" s="1"/>
  <c r="J89" i="4"/>
  <c r="E16" i="7" s="1"/>
  <c r="K89" i="4"/>
  <c r="L89" i="4"/>
  <c r="M89" i="4"/>
  <c r="N89" i="4"/>
  <c r="E89" i="4"/>
  <c r="B16" i="7" s="1"/>
  <c r="F52" i="4"/>
  <c r="G52" i="4"/>
  <c r="H52" i="4" s="1"/>
  <c r="I52" i="4"/>
  <c r="D10" i="7" s="1"/>
  <c r="J52" i="4"/>
  <c r="K52" i="4"/>
  <c r="K53" i="4" s="1"/>
  <c r="K244" i="4" s="1"/>
  <c r="L52" i="4"/>
  <c r="M52" i="4"/>
  <c r="M53" i="4" s="1"/>
  <c r="M244" i="4" s="1"/>
  <c r="N52" i="4"/>
  <c r="N41" i="4"/>
  <c r="F41" i="4"/>
  <c r="C9" i="7" s="1"/>
  <c r="G41" i="4"/>
  <c r="G53" i="4" s="1"/>
  <c r="I41" i="4"/>
  <c r="D9" i="7" s="1"/>
  <c r="D11" i="7" s="1"/>
  <c r="D26" i="7" s="1"/>
  <c r="J41" i="4"/>
  <c r="E9" i="7" s="1"/>
  <c r="K41" i="4"/>
  <c r="L41" i="4"/>
  <c r="M41" i="4"/>
  <c r="E52" i="4"/>
  <c r="B10" i="7" s="1"/>
  <c r="E41" i="4"/>
  <c r="B9" i="7" s="1"/>
  <c r="N53" i="4" l="1"/>
  <c r="N244" i="4" s="1"/>
  <c r="L53" i="4"/>
  <c r="L244" i="4" s="1"/>
  <c r="J53" i="4"/>
  <c r="J244" i="4" s="1"/>
  <c r="I53" i="4"/>
  <c r="I244" i="4" s="1"/>
  <c r="M211" i="4"/>
  <c r="K211" i="4"/>
  <c r="I211" i="4"/>
  <c r="D19" i="7" s="1"/>
  <c r="F211" i="4"/>
  <c r="C19" i="7" s="1"/>
  <c r="M242" i="4"/>
  <c r="M243" i="4" s="1"/>
  <c r="K242" i="4"/>
  <c r="K243" i="4" s="1"/>
  <c r="D22" i="7"/>
  <c r="I242" i="4"/>
  <c r="C22" i="7"/>
  <c r="F242" i="4"/>
  <c r="G244" i="4"/>
  <c r="N211" i="4"/>
  <c r="L211" i="4"/>
  <c r="J211" i="4"/>
  <c r="E19" i="7" s="1"/>
  <c r="E24" i="7" s="1"/>
  <c r="G211" i="4"/>
  <c r="H222" i="4" s="1"/>
  <c r="N242" i="4"/>
  <c r="L242" i="4"/>
  <c r="E22" i="7"/>
  <c r="J242" i="4"/>
  <c r="G242" i="4"/>
  <c r="H242" i="4"/>
  <c r="C24" i="7"/>
  <c r="H41" i="4"/>
  <c r="F53" i="4"/>
  <c r="F244" i="4" s="1"/>
  <c r="F243" i="4" s="1"/>
  <c r="D24" i="7"/>
  <c r="D25" i="7" s="1"/>
  <c r="C10" i="7"/>
  <c r="C11" i="7" s="1"/>
  <c r="C26" i="7" s="1"/>
  <c r="E10" i="7"/>
  <c r="B22" i="7"/>
  <c r="B11" i="7"/>
  <c r="B26" i="7" s="1"/>
  <c r="E53" i="4"/>
  <c r="E244" i="4" s="1"/>
  <c r="E211" i="4"/>
  <c r="B19" i="7" s="1"/>
  <c r="B24" i="7" s="1"/>
  <c r="F17" i="7" l="1"/>
  <c r="F18" i="7"/>
  <c r="F20" i="7"/>
  <c r="F22" i="7"/>
  <c r="F16" i="7"/>
  <c r="F24" i="7" s="1"/>
  <c r="F23" i="7"/>
  <c r="F19" i="7"/>
  <c r="F21" i="7"/>
  <c r="B25" i="7"/>
  <c r="H53" i="4"/>
  <c r="H244" i="4" s="1"/>
  <c r="H243" i="4" s="1"/>
  <c r="J243" i="4"/>
  <c r="N243" i="4"/>
  <c r="C25" i="7"/>
  <c r="G243" i="4"/>
  <c r="I243" i="4"/>
  <c r="L243" i="4"/>
  <c r="E11" i="7"/>
  <c r="E26" i="7" s="1"/>
  <c r="E25" i="7" s="1"/>
  <c r="F10" i="7"/>
  <c r="H64" i="4"/>
  <c r="E242" i="4"/>
  <c r="E243" i="4" s="1"/>
  <c r="F9" i="7" l="1"/>
  <c r="F11" i="7" s="1"/>
</calcChain>
</file>

<file path=xl/sharedStrings.xml><?xml version="1.0" encoding="utf-8"?>
<sst xmlns="http://schemas.openxmlformats.org/spreadsheetml/2006/main" count="434" uniqueCount="392">
  <si>
    <t>†Uwj‡dvb wej (†gvevBj wejmn)</t>
  </si>
  <si>
    <t>Îv‡Yi Rb¨ e¨q</t>
  </si>
  <si>
    <t>gwbnvwi LiP</t>
  </si>
  <si>
    <t>B›Uvi‡bU, d¨v· I †UwjMÖvg</t>
  </si>
  <si>
    <t>gš—e¨</t>
  </si>
  <si>
    <t>µwgK bs</t>
  </si>
  <si>
    <t>WvK LiP</t>
  </si>
  <si>
    <t>Qvcv LiP</t>
  </si>
  <si>
    <t>weÁvcb</t>
  </si>
  <si>
    <t>evwl©K KvDwÝj mfv</t>
  </si>
  <si>
    <t>¯’vbxq hvZvqvZ</t>
  </si>
  <si>
    <t>‡gvU Avq =</t>
  </si>
  <si>
    <t xml:space="preserve">wbe©vnx KwgwUi mfv </t>
  </si>
  <si>
    <t xml:space="preserve">cwi`k©b Kvh©µg </t>
  </si>
  <si>
    <t>mvsMVwbK IqvK©kc</t>
  </si>
  <si>
    <t xml:space="preserve">Awdm Kw›U‡RÝx </t>
  </si>
  <si>
    <t>Avc¨vqb (mfv, †mwgbvi, BZ¨vw`)</t>
  </si>
  <si>
    <t>2.1.1</t>
  </si>
  <si>
    <t>2.1.2</t>
  </si>
  <si>
    <t xml:space="preserve">Kve ¯‹vDU wjWvi †ewmK †Kvm© </t>
  </si>
  <si>
    <t xml:space="preserve">¯‹vDU wjWvi †ewmK †Kvm© </t>
  </si>
  <si>
    <t xml:space="preserve">MÖ“c mfvcwZ †Kvm© </t>
  </si>
  <si>
    <t xml:space="preserve">g‡Wj Dc`j †bZv †Kvm© </t>
  </si>
  <si>
    <t xml:space="preserve">g‡Wj e¨vR †Kvm© </t>
  </si>
  <si>
    <t>Kve nwj‡W</t>
  </si>
  <si>
    <t>‡W K¨v¤ú</t>
  </si>
  <si>
    <t>kvcjv/wc,Gm K¨v¤ú</t>
  </si>
  <si>
    <t xml:space="preserve">we,wc w`em </t>
  </si>
  <si>
    <t>cÖwZfv A‡š^lY cÖwZ‡hvwMZv</t>
  </si>
  <si>
    <t>e„¶‡ivcb</t>
  </si>
  <si>
    <t xml:space="preserve">mgvR Dbœqb cÖKí </t>
  </si>
  <si>
    <t>†iwR‡÷ªkb wd t</t>
  </si>
  <si>
    <t>wek¦ ¯‹vDU ms¯’vi evwl©K †iwR‡÷ªkb wd</t>
  </si>
  <si>
    <t>†Uªwbs †Kvm© wd</t>
  </si>
  <si>
    <t xml:space="preserve">Kwgkbvi wd </t>
  </si>
  <si>
    <r>
      <t>KvDwÝj mfv wd</t>
    </r>
    <r>
      <rPr>
        <b/>
        <sz val="12"/>
        <rFont val="SutonnyMJ"/>
      </rPr>
      <t xml:space="preserve"> </t>
    </r>
  </si>
  <si>
    <t>AvRxeb m`m¨ wd</t>
  </si>
  <si>
    <t>nji“g I WiwgUwi fvov</t>
  </si>
  <si>
    <t xml:space="preserve">Rwg †_‡K Avq </t>
  </si>
  <si>
    <t>e¨vsK my` †_‡K Avq (mÂqx I GmwUwW wnmve)</t>
  </si>
  <si>
    <t>¯‹vDU †`vKvb †_‡K Avq t</t>
  </si>
  <si>
    <t>¯‹vDU †`vKv‡bi jf¨vsk</t>
  </si>
  <si>
    <t>¯‹vDU †`vKv‡bi cÖZxKx fvov</t>
  </si>
  <si>
    <t>mxgvbv cÖvPxi wbg©vY</t>
  </si>
  <si>
    <t>we`y¨r wej</t>
  </si>
  <si>
    <t>cvwbi wej</t>
  </si>
  <si>
    <t>Rwgi LvRbv</t>
  </si>
  <si>
    <t xml:space="preserve">‡cŠi Ki </t>
  </si>
  <si>
    <t>1.1.1</t>
  </si>
  <si>
    <t>Awdm fvov</t>
  </si>
  <si>
    <t>1.1.2</t>
  </si>
  <si>
    <t>‡`vKvb fvov</t>
  </si>
  <si>
    <t>1.1.3</t>
  </si>
  <si>
    <t>weÁvcb fvov</t>
  </si>
  <si>
    <t>1.2.1</t>
  </si>
  <si>
    <t>1.2.2</t>
  </si>
  <si>
    <t>1.3.1</t>
  </si>
  <si>
    <t>1.3.2</t>
  </si>
  <si>
    <t>1.3.4</t>
  </si>
  <si>
    <t>1.3.7</t>
  </si>
  <si>
    <t xml:space="preserve">Rwg / cyKzi jxR </t>
  </si>
  <si>
    <t>1.10.1</t>
  </si>
  <si>
    <t>1.10.2</t>
  </si>
  <si>
    <t>1.12.1</t>
  </si>
  <si>
    <t>wmwWDj wewµ</t>
  </si>
  <si>
    <t>1.12.3</t>
  </si>
  <si>
    <t>cyivZb I AcÖ‡qvRbxq gvjvgvj weµx</t>
  </si>
  <si>
    <t>1.12.4</t>
  </si>
  <si>
    <t xml:space="preserve">Ab¨vb¨ </t>
  </si>
  <si>
    <t>2.1</t>
  </si>
  <si>
    <t>RvZxq m`i `dZ‡ii Aby`vb</t>
  </si>
  <si>
    <t xml:space="preserve">me©‡gvU (1+2) </t>
  </si>
  <si>
    <t>2.2.1</t>
  </si>
  <si>
    <t>2.2.2</t>
  </si>
  <si>
    <t>2.2.3</t>
  </si>
  <si>
    <t>2.2.4</t>
  </si>
  <si>
    <t>2.2.5</t>
  </si>
  <si>
    <t>4.1.3</t>
  </si>
  <si>
    <t>4.1.4</t>
  </si>
  <si>
    <t>4.1.5</t>
  </si>
  <si>
    <t xml:space="preserve">Iwi‡q‡›Ukb †Kvm© </t>
  </si>
  <si>
    <t>4.4.1</t>
  </si>
  <si>
    <t>4.4.2</t>
  </si>
  <si>
    <t>4.4.3</t>
  </si>
  <si>
    <t>4.5.1</t>
  </si>
  <si>
    <t>4.5.2</t>
  </si>
  <si>
    <t>d‡UvKwc</t>
  </si>
  <si>
    <t xml:space="preserve">WKz‡g‡›Ukb </t>
  </si>
  <si>
    <t>4.5.3</t>
  </si>
  <si>
    <t>ey‡jwUb cÖKvk</t>
  </si>
  <si>
    <t>msi¶Y I †givgZ :</t>
  </si>
  <si>
    <t>M¨vm wej</t>
  </si>
  <si>
    <t>Av‡qi LvZ</t>
  </si>
  <si>
    <t>1g †KvqvU©vi</t>
  </si>
  <si>
    <t>2q †KvqvU©vi</t>
  </si>
  <si>
    <t>3q †KvqvU©vi</t>
  </si>
  <si>
    <t>4_© †KvqvU©vi</t>
  </si>
  <si>
    <t>4.5.4</t>
  </si>
  <si>
    <t>m`m¨ †iwR‡÷ªkb wd :</t>
  </si>
  <si>
    <t>wek¦ ¯‹vDU ms¯’vi wd</t>
  </si>
  <si>
    <t>cwiPvjbv I ms¯’vcb e¨q :</t>
  </si>
  <si>
    <t>Avq</t>
  </si>
  <si>
    <t>e¨q</t>
  </si>
  <si>
    <t>Av‡qi LvZ I DcLvZ</t>
  </si>
  <si>
    <t xml:space="preserve">feb  †_‡K Avq t  </t>
  </si>
  <si>
    <t xml:space="preserve">fvovwUqv‡`i wbKU †_‡K BDwUwjwU wej Av`vq </t>
  </si>
  <si>
    <t>cvwb I cqt</t>
  </si>
  <si>
    <t>1.3.5</t>
  </si>
  <si>
    <t>1.3.8</t>
  </si>
  <si>
    <t>IqvK©kc †iwR‡óªkb wd</t>
  </si>
  <si>
    <t xml:space="preserve">‡cÖvMÖv‡g AskMÖnY wd </t>
  </si>
  <si>
    <t xml:space="preserve">wewea Avq </t>
  </si>
  <si>
    <t xml:space="preserve">‡gvU Avq (1) </t>
  </si>
  <si>
    <t>‡gvU Avq (2) =</t>
  </si>
  <si>
    <t>e¨‡qi LvZ I DcLvZ</t>
  </si>
  <si>
    <t>4.1.1</t>
  </si>
  <si>
    <t>4.1.2</t>
  </si>
  <si>
    <t>4.2.1</t>
  </si>
  <si>
    <t>4.2.2</t>
  </si>
  <si>
    <t>4.2.3</t>
  </si>
  <si>
    <t>4.2.4</t>
  </si>
  <si>
    <t>4.2.5</t>
  </si>
  <si>
    <t>4.2.6</t>
  </si>
  <si>
    <t>4.2.7</t>
  </si>
  <si>
    <t>B›`vev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</si>
  <si>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</si>
  <si>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</si>
  <si>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</si>
  <si>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</si>
  <si>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</si>
  <si>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</si>
  <si>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</si>
  <si>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</si>
  <si>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</si>
  <si>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</si>
  <si>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 xml:space="preserve">wewfbœ w`em D`hvcb I i¨vjx </t>
  </si>
  <si>
    <t>4.6.1</t>
  </si>
  <si>
    <t xml:space="preserve">Avš—R©vwZK Abyôvb / cÖwk¶Y ‡Kv‡m© AskMÖn‡Yi fZ©yKx </t>
  </si>
  <si>
    <t>4.10.1</t>
  </si>
  <si>
    <t xml:space="preserve">M¨vm wej                            </t>
  </si>
  <si>
    <t xml:space="preserve"> j¶¨gvÎv/bM` cÖevn</t>
  </si>
  <si>
    <t>4.11.1</t>
  </si>
  <si>
    <t>4.11.2</t>
  </si>
  <si>
    <t>4.6.2</t>
  </si>
  <si>
    <t>4.6.3</t>
  </si>
  <si>
    <t>1.1.4</t>
  </si>
  <si>
    <t>Mvwo cvwK©s</t>
  </si>
  <si>
    <t xml:space="preserve">‡Rjv ¯‹vDUm †iwR‡÷ªkb wd </t>
  </si>
  <si>
    <t>1.3.3.</t>
  </si>
  <si>
    <t>1.3.6</t>
  </si>
  <si>
    <r>
      <t>DW&amp;e¨vR ‡iwR‡÷ªkb wd</t>
    </r>
    <r>
      <rPr>
        <b/>
        <sz val="12"/>
        <rFont val="SutonnyMJ"/>
      </rPr>
      <t xml:space="preserve"> </t>
    </r>
  </si>
  <si>
    <t>eb‡fvRb eve` Avq</t>
  </si>
  <si>
    <t>AvÂwjK ¯‹vDU‡mi wbR¯^ m¤ú` e¨e¯’vcbvi gva¨‡g cÖvwß (¯’vqx Avgvb‡Zi my`)</t>
  </si>
  <si>
    <t>1.12.2</t>
  </si>
  <si>
    <t>e¨w³MZ Kv‡R Mvwo e¨envi wej</t>
  </si>
  <si>
    <t>wk¶v‡ev‡W©i ‡kqvigvwb</t>
  </si>
  <si>
    <t>gva¨wgK I D”P gva¨wgK wk¶v †ev‡W©i †kqvigvwb</t>
  </si>
  <si>
    <t>gv`ªvmv wk¶v †ev‡W©i ‡kqvigvwb</t>
  </si>
  <si>
    <t>2.1.3</t>
  </si>
  <si>
    <t>KvwiMix wk¶v †ev‡W©i ‡kqvigvwb</t>
  </si>
  <si>
    <t>Aby`vb, Puv`v BZ¨vw`</t>
  </si>
  <si>
    <t>Îv‡Yi Rb¨ Aby`vb</t>
  </si>
  <si>
    <t>evsjv‡`k ¯‹vDUm, ------------------- AÂj</t>
  </si>
  <si>
    <t>Kg©KZ©v I Kg©Pvix‡`i ‡eZb-fvZv</t>
  </si>
  <si>
    <t>MÖ¨vPzBwU</t>
  </si>
  <si>
    <t xml:space="preserve">ågY fvZv </t>
  </si>
  <si>
    <t>kªvwš— we‡bv`b fvZv</t>
  </si>
  <si>
    <t>A¨vIqvW© I †icwjKv ˆZix</t>
  </si>
  <si>
    <t>AvÂwjK ¯‹vDU cÖwk¶Y †K‡›`ªi Kw›U‡RÝx</t>
  </si>
  <si>
    <t xml:space="preserve">feb m¤cÖmviY/bZzb feb wbg©vY </t>
  </si>
  <si>
    <t>2.1.4</t>
  </si>
  <si>
    <t xml:space="preserve">AwMœ wbe©vcK hš¿ µq </t>
  </si>
  <si>
    <t>2.1.5</t>
  </si>
  <si>
    <t>Awdm miÄvg µq</t>
  </si>
  <si>
    <t>mxgvbv cÖvPxi I †MU wbg©vY</t>
  </si>
  <si>
    <t>f~wg †iwR‡óªkb</t>
  </si>
  <si>
    <t>gvV Dbœqb</t>
  </si>
  <si>
    <t>G‡cÖvP †ivW</t>
  </si>
  <si>
    <t>3.1.1</t>
  </si>
  <si>
    <t>3.1.2</t>
  </si>
  <si>
    <t>3.2.1</t>
  </si>
  <si>
    <t>3.2.2</t>
  </si>
  <si>
    <t>cÖwk¶Y †K‡›`ªi gvV Dbœqb</t>
  </si>
  <si>
    <t>3.2.3</t>
  </si>
  <si>
    <t>AvmevecÎ †givgZ</t>
  </si>
  <si>
    <t>‡ivfvi wjWvi †ewmK †Kvm©</t>
  </si>
  <si>
    <t xml:space="preserve">Kve ¯‹vDU wjWvi A¨vWfvÝ †Kvm© </t>
  </si>
  <si>
    <t>‡ivfvi wjWvi A¨vWfvÝ †Kvm©</t>
  </si>
  <si>
    <t>4.2.9</t>
  </si>
  <si>
    <t>4.2.10</t>
  </si>
  <si>
    <t>4.2.11</t>
  </si>
  <si>
    <t>AvÂwjK gvjwUcvicvm IqvK©kc</t>
  </si>
  <si>
    <t>4.2.12</t>
  </si>
  <si>
    <t>AvÂwjK †Uªbvm© A¨vWfvÝ‡g›U IqvK©kc</t>
  </si>
  <si>
    <t xml:space="preserve">AvÂwjK †cÖvMÖvg IqvK©kc </t>
  </si>
  <si>
    <t>‡cvóvi Qvcv</t>
  </si>
  <si>
    <t xml:space="preserve">wfwWI jvB‡eªix/AvKv©Bf </t>
  </si>
  <si>
    <t>4.5.5</t>
  </si>
  <si>
    <t>we‡`kx AwZw_ Avc¨vqb</t>
  </si>
  <si>
    <t>my¨‡fbxi, †µó ˆZix I Dcnvi mvgMÖx µq</t>
  </si>
  <si>
    <t>4.7.1</t>
  </si>
  <si>
    <t>gvgjv LiP</t>
  </si>
  <si>
    <t>4.8.1</t>
  </si>
  <si>
    <t>4.8.2</t>
  </si>
  <si>
    <t>5.2.1</t>
  </si>
  <si>
    <t>5.2.2</t>
  </si>
  <si>
    <t>5.2.3</t>
  </si>
  <si>
    <t>5.2.4</t>
  </si>
  <si>
    <t>5.2.5</t>
  </si>
  <si>
    <t>Kg©KZ©v-Kg©Pvix‡`i wPwKrmv eve` Aby`vb</t>
  </si>
  <si>
    <t>†gvU e¨q =</t>
  </si>
  <si>
    <t>DØ„Ë/ (NvUwZ) =</t>
  </si>
  <si>
    <t>AvÂwjK †iwR‡÷ªkb wd</t>
  </si>
  <si>
    <t>1.2.3</t>
  </si>
  <si>
    <t>wWm jvBb wej</t>
  </si>
  <si>
    <t>cwiPvjbv e¨q :-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</si>
  <si>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</si>
  <si>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</si>
  <si>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</si>
  <si>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</si>
  <si>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</si>
  <si>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</si>
  <si>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</si>
  <si>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</si>
  <si>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</si>
  <si>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</si>
  <si>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</si>
  <si>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</si>
  <si>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1.2.4</t>
  </si>
  <si>
    <t>1.2.5</t>
  </si>
  <si>
    <t>ms¯’vcb e¨q :-</t>
  </si>
  <si>
    <t>1.2.6</t>
  </si>
  <si>
    <t>Kg©Pvix‡`i AwaKKvj fvZv</t>
  </si>
  <si>
    <t xml:space="preserve">wmwU Kic‡ikb/ ‡cŠi Ki </t>
  </si>
  <si>
    <t>1.1.17</t>
  </si>
  <si>
    <t>mnKvix cwiPvjK Kw›U‡RÝx</t>
  </si>
  <si>
    <t>AvÂwjK m`i `dZi :-</t>
  </si>
  <si>
    <t xml:space="preserve">Awdm miÄvg, Kw¤úDUvi, d‡UvKwcqvi ‡gwkb BZ¨vw` msi¶Y I  †givgZ  </t>
  </si>
  <si>
    <t xml:space="preserve">AvmevecÎ ‰Zix/µq </t>
  </si>
  <si>
    <t>†Rbv‡iUi / †gwkbvwiR/ A¨vcjvv‡qÝ µq</t>
  </si>
  <si>
    <t>2.1.6</t>
  </si>
  <si>
    <t>2.1.7</t>
  </si>
  <si>
    <t>AvaywbK cÖwk¶Y miÄvg µq</t>
  </si>
  <si>
    <t>2.2.6</t>
  </si>
  <si>
    <t>2.2.7</t>
  </si>
  <si>
    <t>2.2.8</t>
  </si>
  <si>
    <t>†Rbv‡iUi /AvBwcGm/ †gwkbvwiR/ A¨vcjvv‡qÝ µq</t>
  </si>
  <si>
    <t>Zvuey µq</t>
  </si>
  <si>
    <t>2.2.9</t>
  </si>
  <si>
    <t>cÖwk¶Y DcKiY µq</t>
  </si>
  <si>
    <t>4.2.13</t>
  </si>
  <si>
    <t>Rwg µq</t>
  </si>
  <si>
    <t>2.2.10</t>
  </si>
  <si>
    <t>AvÂwjK †Uªbvm© Kbdv‡iÝ</t>
  </si>
  <si>
    <t>4.2.14</t>
  </si>
  <si>
    <t>evwl©K cÖwZ‡e`b cÖKvk</t>
  </si>
  <si>
    <t>4.5.6</t>
  </si>
  <si>
    <t>K…wZ ¯‹vDU/Kve ¯‹vDU msea©bv</t>
  </si>
  <si>
    <t xml:space="preserve">‡RvUv †RvwU </t>
  </si>
  <si>
    <t>AvÂwjK AwWU I Avw_©K e¨e¯’vcbv IqvK©kc</t>
  </si>
  <si>
    <t>Dcwewa msµvš— mfv/IqvK©kc</t>
  </si>
  <si>
    <t>4.7.2</t>
  </si>
  <si>
    <t>4.7.3</t>
  </si>
  <si>
    <t>Z_¨ msMÖn</t>
  </si>
  <si>
    <t>cwi`k©b /ågb</t>
  </si>
  <si>
    <t>4.8.3</t>
  </si>
  <si>
    <t>wvi‡cvU© cÖKvk</t>
  </si>
  <si>
    <t xml:space="preserve">Dbœqb Kg©m~wP : </t>
  </si>
  <si>
    <t xml:space="preserve"> AvÂwjK ¯‹vDU cÖwk¶Y †K›`ª :</t>
  </si>
  <si>
    <t>evsjv‡`k ¯‹vDUm, ---------------------------------- AÂj</t>
  </si>
  <si>
    <t>DØ„Ë/(NvUwZ) =</t>
  </si>
  <si>
    <t>e¨‡qi LvZ</t>
  </si>
  <si>
    <t xml:space="preserve">1| cwiPvjbv I ms¯’vcb </t>
  </si>
  <si>
    <t>2| BDwUwjwU I U¨v·</t>
  </si>
  <si>
    <t xml:space="preserve">3| msi¶Y I †givgZ </t>
  </si>
  <si>
    <t>4| B‡f›U I ¯‹vDwUs Kvh©µg</t>
  </si>
  <si>
    <t>5| wek¦ ¯‹vDU ms¯’vi m`m¨ †iwRt wd</t>
  </si>
  <si>
    <t xml:space="preserve">6| Dbœqb Kvh©µg </t>
  </si>
  <si>
    <t xml:space="preserve">7| Aby`vb I Avw_©K mnvqZv  </t>
  </si>
  <si>
    <t>Aby‡gvw`Z Avq</t>
  </si>
  <si>
    <t>ms‡kvwaZ Avq</t>
  </si>
  <si>
    <t>cÖ¯—vweZ Avq</t>
  </si>
  <si>
    <t>kZKiv nvi</t>
  </si>
  <si>
    <t>cÖK…Z Avq</t>
  </si>
  <si>
    <t>cÖK…Z e¨q</t>
  </si>
  <si>
    <t>evsjv‡`k ¯‹vDUm, ---------------------------- AÂj</t>
  </si>
  <si>
    <t>nvi (%)</t>
  </si>
  <si>
    <t>cÖ¯—vweZ e¨q</t>
  </si>
  <si>
    <t>RvZxq B‡f‡›U (Rv¤^yix/K¨v¤ú~ix/gyU/Kg‡WKv) AskMÖnY</t>
  </si>
  <si>
    <t>AvÂwjK B‡f›U (mgv‡ek/K¨v¤ú~ix/gyU/Kg‡WKv) ev¯—evqb</t>
  </si>
  <si>
    <t>Aby‡gvw`Z e¨q</t>
  </si>
  <si>
    <t>ms‡kvwaZ e¨q</t>
  </si>
  <si>
    <t>8| wewea I AcÖZ¨vwkZ</t>
  </si>
  <si>
    <t>Kve ¯‹vDwUs m¤cÖmviY cÖKí †_‡K cÖvwß</t>
  </si>
  <si>
    <t xml:space="preserve">wnDg¨vb wi‡mv‡m©m †W‡fjc‡g›U _ªy ¯‹vDwUs cÖKí †_‡K cÖvwß  </t>
  </si>
  <si>
    <t>4.9.1</t>
  </si>
  <si>
    <t>4.9.2</t>
  </si>
  <si>
    <t>4.9.3</t>
  </si>
  <si>
    <t>4.10.2</t>
  </si>
  <si>
    <t>4.10.3</t>
  </si>
  <si>
    <t>4.11.3</t>
  </si>
  <si>
    <t>4.12.1</t>
  </si>
  <si>
    <t>4.12.2</t>
  </si>
  <si>
    <t>4.12.3</t>
  </si>
  <si>
    <t>4.13.1</t>
  </si>
  <si>
    <t>4.13.2</t>
  </si>
  <si>
    <t>4.13.3</t>
  </si>
  <si>
    <t>1.1.18</t>
  </si>
  <si>
    <t>3.1.3</t>
  </si>
  <si>
    <t>3.1.4</t>
  </si>
  <si>
    <t>3.1.5</t>
  </si>
  <si>
    <t>3.2.4</t>
  </si>
  <si>
    <t>4.2.15</t>
  </si>
  <si>
    <t xml:space="preserve"> PjwZ A_© eQ‡ii Aby‡gvw`Z Avq</t>
  </si>
  <si>
    <t xml:space="preserve">  PjwZ A_© eQ‡ii ms‡kvwaZ Avq</t>
  </si>
  <si>
    <t>PjwZ A_© eQ‡ii ms‡kvwaZ I AvMvgx A_© eQ‡ii cÖ¯—vweZ ev‡RU</t>
  </si>
  <si>
    <t xml:space="preserve"> PjwZ A_© eQ‡ii Aby‡gvw`Z e¨q</t>
  </si>
  <si>
    <t xml:space="preserve">  PjwZ A_© eQ‡ii ms‡kvwaZ e¨q</t>
  </si>
  <si>
    <t xml:space="preserve"> AvMvgx A_© eQ‡ii cÖ¯—vweZ Avq</t>
  </si>
  <si>
    <t>09 gv‡mi e¨q</t>
  </si>
  <si>
    <t>PjwZ A_© eQ‡ii ms‡kvwaZ I AvMvgx A_© eQ‡ii cÖ¯—vweZ ev‡R‡Ui mvims‡¶c</t>
  </si>
  <si>
    <t xml:space="preserve">PjwZ A_© eQ‡ii </t>
  </si>
  <si>
    <t>AvMvgx A_© eQ‡ii</t>
  </si>
  <si>
    <t>c~e©eZ©x A_© eQ‡ii</t>
  </si>
  <si>
    <t>c~e©eZx A_© eQ‡ii cÖK…Z Avq</t>
  </si>
  <si>
    <t>09 gv‡mi Avq</t>
  </si>
  <si>
    <t xml:space="preserve"> PjwZ A_© eQ‡ii</t>
  </si>
  <si>
    <t>c~e©eZx A_© eQ‡ii cÖK…Z e¨q</t>
  </si>
  <si>
    <t xml:space="preserve"> AvMvgx A_© eQ‡ii cÖ¯—vweZ e¨q</t>
  </si>
  <si>
    <t>1| Af¨š—ixY Drm †_‡K Avq</t>
  </si>
  <si>
    <t>2| Ab¨vb¨ Drm †_‡K Avq</t>
  </si>
  <si>
    <t>Mvox</t>
  </si>
  <si>
    <t>AvmevecÎ</t>
  </si>
  <si>
    <t>‡Rbv‡iUi</t>
  </si>
  <si>
    <t>Mvoxi R¡vjvbx</t>
  </si>
  <si>
    <t>wbivcËv cÖnix fvZv wej</t>
  </si>
  <si>
    <t xml:space="preserve"> †Rbv‡iU‡ii R¡vjvbx</t>
  </si>
  <si>
    <t>feb</t>
  </si>
  <si>
    <t xml:space="preserve">Af¨š—ixY Drm †_‡K Avq t </t>
  </si>
  <si>
    <t>Ab¨vb¨ Drm †_‡K Avq t</t>
  </si>
  <si>
    <t>4_© †kªYxi Kg©Pvix‡`i ‡cvlvK</t>
  </si>
  <si>
    <t>MÖ“c BÝy‡iÝ</t>
  </si>
  <si>
    <t>‡gvU (1)=</t>
  </si>
  <si>
    <t>‡gvU (2)=</t>
  </si>
  <si>
    <t>†gvU (3) =</t>
  </si>
  <si>
    <t>cwk¶KM‡Yi †cvkvK</t>
  </si>
  <si>
    <t>wewea I AcÖZ¨vwkZ</t>
  </si>
  <si>
    <t xml:space="preserve"> †gvU (7)=</t>
  </si>
  <si>
    <t xml:space="preserve"> †gvU (6)=</t>
  </si>
  <si>
    <t xml:space="preserve"> †gvU (4) =</t>
  </si>
  <si>
    <t xml:space="preserve"> †gvU (5) =</t>
  </si>
  <si>
    <t>me©†gvU e¨q (1+2+3+4+5+6+7+8) =</t>
  </si>
  <si>
    <t>4.14.1</t>
  </si>
  <si>
    <t>4.14.2</t>
  </si>
  <si>
    <t>4.14.3</t>
  </si>
  <si>
    <t>cwiwkó-ÔLÕ</t>
  </si>
  <si>
    <t>Dc‡gvU (4.1) =</t>
  </si>
  <si>
    <t>Dc‡gvU (4.2) =</t>
  </si>
  <si>
    <t>Dc‡gvU (4.3) =</t>
  </si>
  <si>
    <t>Dc‡gvU (4.4) =</t>
  </si>
  <si>
    <t>Dc‡gvU (4.5) =</t>
  </si>
  <si>
    <t>Dc‡gvU (4.6) =</t>
  </si>
  <si>
    <t>Dc‡gvU (4.7) =</t>
  </si>
  <si>
    <t>Dc‡gvU (4.8) =</t>
  </si>
  <si>
    <t>Dc‡gvU (4.9)=</t>
  </si>
  <si>
    <t>Dc‡gvU (4.10)=</t>
  </si>
  <si>
    <t>Dc‡gvU (4.11) =</t>
  </si>
  <si>
    <t>Dc‡gvU (4.12) =</t>
  </si>
  <si>
    <t>Dc‡gvU (4.13) =</t>
  </si>
  <si>
    <t>Dc‡gvU (4.14)=</t>
  </si>
  <si>
    <t>PjwZ A_© eQ‡ii ms‡kvwaZ I AvMvgx A_© eQ‡ii Aby‡gvw`Z ev‡RU</t>
  </si>
  <si>
    <t>me©‡gvU Avq =</t>
  </si>
  <si>
    <t xml:space="preserve">BDwUwjwU wej I U¨v· : </t>
  </si>
  <si>
    <t>AvÂwjK ¯‹vDU cÖwk¶Y †K›`ª :</t>
  </si>
  <si>
    <t>AvÂwjK m`i `dZi :</t>
  </si>
  <si>
    <t>AvÂwjK ¯‹vDU cÖwk¶Y †K›`ª :-</t>
  </si>
  <si>
    <t xml:space="preserve">B‡f›U I ¯‹vDwUs Kg©m~Px : </t>
  </si>
  <si>
    <t>mvsMVwbK Kvh©µg :-</t>
  </si>
  <si>
    <t>cÖwk¶Y Kvh©µg :-</t>
  </si>
  <si>
    <t>‡cÖvMÖvg :-</t>
  </si>
  <si>
    <t>mgvR Dbœqb I ¯^v¯’¨ Kvh©µg :-</t>
  </si>
  <si>
    <t>Rbms‡hvM I gv‡K©wUs :-</t>
  </si>
  <si>
    <t>Avš—R©vwZK Kvh©µg :-</t>
  </si>
  <si>
    <t xml:space="preserve">AvBb I wewa wefvM :- </t>
  </si>
  <si>
    <t>M‡elYv I g~j¨vqb Kvh©µg :-</t>
  </si>
  <si>
    <t>GWvë wi‡mv‡m©m wWwfkb :-</t>
  </si>
  <si>
    <t>G·‡Ubkb ¯‹vDwUs Kvh©µg :-</t>
  </si>
  <si>
    <t>‡¯úkvj B‡f›UÕm Kvh©µg :-</t>
  </si>
  <si>
    <t>¯‹vDU dvD‡Ûkb :-</t>
  </si>
  <si>
    <t>AwWU I Avw_©K e¨e¯’vcbv :-</t>
  </si>
  <si>
    <t>Mvj© Bb ¯‹vDwUs Kvh©µg :-</t>
  </si>
  <si>
    <t>Aby`vb I Avw_©K mnvqZv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</si>
</sst>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&quot;$&quot;* #,##0.0_);_(&quot;$&quot;* \(#,##0.0\);_(&quot;$&quot;* &quot;-&quot;??_);_(@_)"/>
  </numFmts>
  <fonts count="10" x14ac:knownFonts="1">
    <font>
      <sz val="10"/>
      <name val="Arial"/>
    </font>
    <font>
      <sz val="10"/>
      <name val="Arial"/>
    </font>
    <font>
      <sz val="12"/>
      <name val="SutonnyMJ"/>
    </font>
    <font>
      <b/>
      <sz val="12"/>
      <name val="SutonnyMJ"/>
    </font>
    <font>
      <u val="double"/>
      <sz val="12"/>
      <name val="SutonnyMJ"/>
    </font>
    <font>
      <b/>
      <sz val="14"/>
      <name val="SutonnyMJ"/>
    </font>
    <font>
      <sz val="10"/>
      <name val="Arial"/>
      <family val="2"/>
    </font>
    <font>
      <sz val="10"/>
      <name val="SutonnyMJ"/>
    </font>
    <font>
      <u val="doubleAccounting"/>
      <sz val="12"/>
      <name val="SutonnyMJ"/>
    </font>
    <font>
      <b/>
      <u val="doubleAccounting"/>
      <sz val="12"/>
      <name val="SutonnyMJ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44" fontId="2" fillId="0" borderId="1" xfId="0" applyNumberFormat="1" applyFont="1" applyBorder="1" applyAlignment="1">
      <alignment horizontal="center" vertical="top"/>
    </xf>
    <xf numFmtId="44" fontId="2" fillId="0" borderId="1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49" fontId="2" fillId="0" borderId="4" xfId="1" applyNumberFormat="1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Fill="1" applyAlignment="1">
      <alignment horizontal="center" vertical="top"/>
    </xf>
    <xf numFmtId="0" fontId="2" fillId="0" borderId="1" xfId="0" applyFont="1" applyBorder="1"/>
    <xf numFmtId="0" fontId="2" fillId="0" borderId="0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2" fontId="2" fillId="0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center" vertical="top"/>
    </xf>
    <xf numFmtId="43" fontId="3" fillId="0" borderId="5" xfId="1" applyFont="1" applyBorder="1" applyAlignment="1">
      <alignment horizontal="right" vertical="top"/>
    </xf>
    <xf numFmtId="0" fontId="2" fillId="0" borderId="4" xfId="0" applyFont="1" applyFill="1" applyBorder="1" applyAlignment="1">
      <alignment horizontal="left" vertical="top" wrapText="1"/>
    </xf>
    <xf numFmtId="44" fontId="3" fillId="0" borderId="4" xfId="1" applyNumberFormat="1" applyFont="1" applyFill="1" applyBorder="1" applyAlignment="1">
      <alignment horizontal="center" vertical="top" wrapText="1"/>
    </xf>
    <xf numFmtId="43" fontId="2" fillId="0" borderId="4" xfId="1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top"/>
    </xf>
    <xf numFmtId="43" fontId="3" fillId="0" borderId="7" xfId="1" applyFont="1" applyFill="1" applyBorder="1" applyAlignment="1">
      <alignment horizontal="center" vertical="top"/>
    </xf>
    <xf numFmtId="44" fontId="2" fillId="0" borderId="9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wrapText="1"/>
    </xf>
    <xf numFmtId="0" fontId="2" fillId="0" borderId="4" xfId="1" applyNumberFormat="1" applyFont="1" applyBorder="1" applyAlignment="1">
      <alignment horizontal="left" wrapText="1"/>
    </xf>
    <xf numFmtId="0" fontId="2" fillId="0" borderId="4" xfId="1" applyNumberFormat="1" applyFont="1" applyFill="1" applyBorder="1" applyAlignment="1">
      <alignment horizontal="left" vertical="top" wrapText="1"/>
    </xf>
    <xf numFmtId="0" fontId="2" fillId="0" borderId="10" xfId="0" applyFont="1" applyBorder="1"/>
    <xf numFmtId="44" fontId="2" fillId="0" borderId="1" xfId="1" applyNumberFormat="1" applyFont="1" applyBorder="1" applyAlignment="1">
      <alignment horizontal="center" vertical="top" wrapText="1"/>
    </xf>
    <xf numFmtId="2" fontId="2" fillId="0" borderId="6" xfId="0" applyNumberFormat="1" applyFont="1" applyFill="1" applyBorder="1" applyAlignment="1">
      <alignment horizontal="left" vertical="top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13" xfId="0" applyFont="1" applyBorder="1"/>
    <xf numFmtId="0" fontId="3" fillId="0" borderId="14" xfId="0" applyFont="1" applyBorder="1" applyAlignment="1">
      <alignment horizontal="right"/>
    </xf>
    <xf numFmtId="0" fontId="2" fillId="0" borderId="13" xfId="0" applyFont="1" applyBorder="1" applyAlignment="1">
      <alignment vertical="top" wrapText="1"/>
    </xf>
    <xf numFmtId="0" fontId="2" fillId="0" borderId="5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left" vertical="top"/>
    </xf>
    <xf numFmtId="44" fontId="2" fillId="0" borderId="1" xfId="1" applyNumberFormat="1" applyFont="1" applyBorder="1" applyAlignment="1">
      <alignment horizontal="left" vertical="top" wrapText="1"/>
    </xf>
    <xf numFmtId="44" fontId="2" fillId="0" borderId="1" xfId="1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4" fontId="2" fillId="0" borderId="1" xfId="0" applyNumberFormat="1" applyFont="1" applyBorder="1" applyAlignment="1">
      <alignment horizontal="left" vertical="top"/>
    </xf>
    <xf numFmtId="44" fontId="2" fillId="0" borderId="1" xfId="1" applyNumberFormat="1" applyFont="1" applyFill="1" applyBorder="1" applyAlignment="1">
      <alignment vertical="top" wrapText="1"/>
    </xf>
    <xf numFmtId="44" fontId="2" fillId="0" borderId="4" xfId="1" applyNumberFormat="1" applyFont="1" applyBorder="1" applyAlignment="1">
      <alignment horizontal="left" vertical="top" wrapText="1"/>
    </xf>
    <xf numFmtId="44" fontId="2" fillId="0" borderId="6" xfId="1" applyNumberFormat="1" applyFont="1" applyBorder="1" applyAlignment="1">
      <alignment horizontal="left" vertical="top" wrapText="1"/>
    </xf>
    <xf numFmtId="44" fontId="2" fillId="0" borderId="6" xfId="1" applyNumberFormat="1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0" fontId="2" fillId="0" borderId="4" xfId="1" applyNumberFormat="1" applyFont="1" applyFill="1" applyBorder="1" applyAlignment="1">
      <alignment horizontal="center" wrapText="1"/>
    </xf>
    <xf numFmtId="43" fontId="2" fillId="0" borderId="6" xfId="1" applyFont="1" applyBorder="1" applyAlignment="1">
      <alignment horizontal="right" vertical="top" wrapText="1"/>
    </xf>
    <xf numFmtId="43" fontId="2" fillId="0" borderId="1" xfId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3" fontId="3" fillId="0" borderId="0" xfId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44" fontId="2" fillId="0" borderId="4" xfId="1" applyNumberFormat="1" applyFont="1" applyFill="1" applyBorder="1" applyAlignment="1">
      <alignment horizontal="left" vertical="top" wrapText="1"/>
    </xf>
    <xf numFmtId="44" fontId="2" fillId="0" borderId="6" xfId="1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right" vertical="top"/>
    </xf>
    <xf numFmtId="0" fontId="2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49" fontId="2" fillId="0" borderId="4" xfId="1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right" vertical="top" wrapText="1"/>
    </xf>
    <xf numFmtId="49" fontId="3" fillId="0" borderId="13" xfId="2" applyNumberFormat="1" applyFont="1" applyFill="1" applyBorder="1" applyAlignment="1">
      <alignment horizontal="right" vertical="top" wrapText="1"/>
    </xf>
    <xf numFmtId="0" fontId="4" fillId="0" borderId="12" xfId="0" applyFont="1" applyBorder="1" applyAlignment="1">
      <alignment horizontal="center" vertical="top" wrapText="1"/>
    </xf>
    <xf numFmtId="43" fontId="3" fillId="0" borderId="14" xfId="1" applyFont="1" applyFill="1" applyBorder="1" applyAlignment="1">
      <alignment horizontal="right" vertical="top" wrapText="1"/>
    </xf>
    <xf numFmtId="0" fontId="6" fillId="0" borderId="0" xfId="0" applyFont="1"/>
    <xf numFmtId="43" fontId="2" fillId="0" borderId="1" xfId="0" applyNumberFormat="1" applyFont="1" applyBorder="1"/>
    <xf numFmtId="0" fontId="2" fillId="0" borderId="12" xfId="0" applyFont="1" applyBorder="1" applyAlignment="1">
      <alignment horizontal="center" vertical="top" wrapText="1"/>
    </xf>
    <xf numFmtId="43" fontId="2" fillId="0" borderId="1" xfId="0" applyNumberFormat="1" applyFont="1" applyBorder="1" applyAlignment="1">
      <alignment vertical="top" wrapText="1"/>
    </xf>
    <xf numFmtId="0" fontId="7" fillId="0" borderId="12" xfId="0" applyFont="1" applyBorder="1"/>
    <xf numFmtId="0" fontId="6" fillId="0" borderId="0" xfId="0" applyFont="1" applyBorder="1"/>
    <xf numFmtId="43" fontId="4" fillId="0" borderId="25" xfId="1" applyFont="1" applyBorder="1" applyAlignment="1">
      <alignment horizontal="center" vertical="top" wrapText="1"/>
    </xf>
    <xf numFmtId="43" fontId="2" fillId="0" borderId="1" xfId="1" applyFont="1" applyBorder="1"/>
    <xf numFmtId="9" fontId="2" fillId="0" borderId="1" xfId="2" applyFont="1" applyBorder="1"/>
    <xf numFmtId="43" fontId="8" fillId="0" borderId="1" xfId="1" applyFont="1" applyBorder="1"/>
    <xf numFmtId="43" fontId="9" fillId="0" borderId="1" xfId="0" applyNumberFormat="1" applyFont="1" applyBorder="1" applyAlignment="1">
      <alignment horizontal="right" vertical="top"/>
    </xf>
    <xf numFmtId="43" fontId="9" fillId="0" borderId="15" xfId="0" applyNumberFormat="1" applyFont="1" applyBorder="1" applyAlignment="1">
      <alignment horizontal="right" vertical="top"/>
    </xf>
    <xf numFmtId="43" fontId="3" fillId="0" borderId="1" xfId="0" applyNumberFormat="1" applyFont="1" applyBorder="1" applyAlignment="1">
      <alignment horizontal="right" vertical="top"/>
    </xf>
    <xf numFmtId="43" fontId="9" fillId="0" borderId="15" xfId="0" applyNumberFormat="1" applyFont="1" applyBorder="1" applyAlignment="1">
      <alignment horizontal="right"/>
    </xf>
    <xf numFmtId="43" fontId="9" fillId="0" borderId="25" xfId="0" applyNumberFormat="1" applyFont="1" applyBorder="1" applyAlignment="1">
      <alignment horizontal="right"/>
    </xf>
    <xf numFmtId="43" fontId="9" fillId="0" borderId="12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3" fillId="0" borderId="2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3" fillId="0" borderId="10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4" fontId="3" fillId="0" borderId="4" xfId="1" applyNumberFormat="1" applyFont="1" applyFill="1" applyBorder="1" applyAlignment="1">
      <alignment vertical="top" wrapText="1"/>
    </xf>
    <xf numFmtId="44" fontId="3" fillId="0" borderId="6" xfId="1" applyNumberFormat="1" applyFont="1" applyFill="1" applyBorder="1" applyAlignment="1">
      <alignment vertical="top" wrapText="1"/>
    </xf>
    <xf numFmtId="164" fontId="2" fillId="0" borderId="10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165" fontId="3" fillId="0" borderId="1" xfId="1" applyNumberFormat="1" applyFont="1" applyFill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right" vertical="top"/>
    </xf>
    <xf numFmtId="164" fontId="2" fillId="0" borderId="6" xfId="0" applyNumberFormat="1" applyFont="1" applyBorder="1" applyAlignment="1">
      <alignment horizontal="right" vertical="top"/>
    </xf>
    <xf numFmtId="164" fontId="2" fillId="0" borderId="5" xfId="0" applyNumberFormat="1" applyFont="1" applyBorder="1" applyAlignment="1">
      <alignment horizontal="right" vertical="top"/>
    </xf>
    <xf numFmtId="164" fontId="3" fillId="0" borderId="11" xfId="1" applyNumberFormat="1" applyFont="1" applyFill="1" applyBorder="1" applyAlignment="1">
      <alignment horizontal="center" vertical="top" wrapText="1"/>
    </xf>
    <xf numFmtId="164" fontId="3" fillId="0" borderId="24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2" fontId="3" fillId="0" borderId="10" xfId="0" applyNumberFormat="1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center" vertical="top"/>
    </xf>
    <xf numFmtId="2" fontId="3" fillId="0" borderId="2" xfId="0" applyNumberFormat="1" applyFont="1" applyBorder="1" applyAlignment="1">
      <alignment horizontal="center" vertical="top"/>
    </xf>
    <xf numFmtId="44" fontId="2" fillId="0" borderId="4" xfId="0" applyNumberFormat="1" applyFont="1" applyBorder="1" applyAlignment="1">
      <alignment horizontal="left" vertical="top"/>
    </xf>
    <xf numFmtId="44" fontId="2" fillId="0" borderId="5" xfId="0" applyNumberFormat="1" applyFont="1" applyBorder="1" applyAlignment="1">
      <alignment horizontal="left" vertical="top"/>
    </xf>
    <xf numFmtId="49" fontId="2" fillId="0" borderId="4" xfId="1" applyNumberFormat="1" applyFont="1" applyFill="1" applyBorder="1" applyAlignment="1">
      <alignment horizontal="left" vertical="top" wrapText="1"/>
    </xf>
    <xf numFmtId="49" fontId="2" fillId="0" borderId="5" xfId="1" applyNumberFormat="1" applyFont="1" applyFill="1" applyBorder="1" applyAlignment="1">
      <alignment horizontal="left" vertical="top" wrapText="1"/>
    </xf>
    <xf numFmtId="49" fontId="3" fillId="0" borderId="4" xfId="1" applyNumberFormat="1" applyFont="1" applyFill="1" applyBorder="1" applyAlignment="1">
      <alignment horizontal="left" vertical="top" wrapText="1"/>
    </xf>
    <xf numFmtId="49" fontId="3" fillId="0" borderId="6" xfId="1" applyNumberFormat="1" applyFont="1" applyFill="1" applyBorder="1" applyAlignment="1">
      <alignment horizontal="left" vertical="top" wrapText="1"/>
    </xf>
    <xf numFmtId="49" fontId="3" fillId="0" borderId="5" xfId="1" applyNumberFormat="1" applyFont="1" applyFill="1" applyBorder="1" applyAlignment="1">
      <alignment horizontal="left" vertical="top" wrapText="1"/>
    </xf>
    <xf numFmtId="43" fontId="3" fillId="0" borderId="0" xfId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2" fillId="0" borderId="6" xfId="1" applyNumberFormat="1" applyFont="1" applyFill="1" applyBorder="1" applyAlignment="1">
      <alignment horizontal="left" vertical="top" wrapText="1"/>
    </xf>
    <xf numFmtId="49" fontId="2" fillId="0" borderId="10" xfId="1" applyNumberFormat="1" applyFont="1" applyFill="1" applyBorder="1" applyAlignment="1">
      <alignment horizontal="center" vertical="top" wrapText="1"/>
    </xf>
    <xf numFmtId="49" fontId="2" fillId="0" borderId="8" xfId="1" applyNumberFormat="1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44" fontId="3" fillId="0" borderId="4" xfId="0" applyNumberFormat="1" applyFont="1" applyBorder="1" applyAlignment="1">
      <alignment vertical="top"/>
    </xf>
    <xf numFmtId="44" fontId="3" fillId="0" borderId="6" xfId="0" applyNumberFormat="1" applyFont="1" applyBorder="1" applyAlignment="1">
      <alignment vertical="top"/>
    </xf>
    <xf numFmtId="44" fontId="3" fillId="0" borderId="5" xfId="0" applyNumberFormat="1" applyFont="1" applyBorder="1" applyAlignment="1">
      <alignment vertical="top"/>
    </xf>
    <xf numFmtId="2" fontId="3" fillId="0" borderId="4" xfId="0" applyNumberFormat="1" applyFont="1" applyFill="1" applyBorder="1" applyAlignment="1">
      <alignment horizontal="left" vertical="top"/>
    </xf>
    <xf numFmtId="2" fontId="3" fillId="0" borderId="6" xfId="0" applyNumberFormat="1" applyFont="1" applyFill="1" applyBorder="1" applyAlignment="1">
      <alignment horizontal="left" vertical="top"/>
    </xf>
    <xf numFmtId="44" fontId="3" fillId="0" borderId="4" xfId="1" applyNumberFormat="1" applyFont="1" applyFill="1" applyBorder="1" applyAlignment="1">
      <alignment horizontal="left" vertical="top" wrapText="1"/>
    </xf>
    <xf numFmtId="44" fontId="3" fillId="0" borderId="6" xfId="1" applyNumberFormat="1" applyFont="1" applyFill="1" applyBorder="1" applyAlignment="1">
      <alignment horizontal="left" vertical="top" wrapText="1"/>
    </xf>
    <xf numFmtId="44" fontId="3" fillId="0" borderId="4" xfId="1" applyNumberFormat="1" applyFont="1" applyBorder="1" applyAlignment="1">
      <alignment horizontal="left" vertical="top" wrapText="1"/>
    </xf>
    <xf numFmtId="44" fontId="3" fillId="0" borderId="6" xfId="1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right" vertical="top"/>
    </xf>
    <xf numFmtId="0" fontId="3" fillId="0" borderId="6" xfId="0" applyFont="1" applyBorder="1" applyAlignment="1">
      <alignment horizontal="right" vertical="top"/>
    </xf>
    <xf numFmtId="0" fontId="3" fillId="0" borderId="5" xfId="0" applyFont="1" applyBorder="1" applyAlignment="1">
      <alignment horizontal="right" vertical="top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44" fontId="3" fillId="0" borderId="5" xfId="1" applyNumberFormat="1" applyFont="1" applyFill="1" applyBorder="1" applyAlignment="1">
      <alignment horizontal="left" vertical="top" wrapText="1"/>
    </xf>
    <xf numFmtId="44" fontId="2" fillId="0" borderId="4" xfId="1" applyNumberFormat="1" applyFont="1" applyFill="1" applyBorder="1" applyAlignment="1">
      <alignment horizontal="left" vertical="top" wrapText="1"/>
    </xf>
    <xf numFmtId="44" fontId="2" fillId="0" borderId="6" xfId="1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3" fontId="3" fillId="0" borderId="4" xfId="1" applyFont="1" applyBorder="1" applyAlignment="1">
      <alignment horizontal="left" vertical="top" wrapText="1"/>
    </xf>
    <xf numFmtId="43" fontId="3" fillId="0" borderId="6" xfId="1" applyFont="1" applyBorder="1" applyAlignment="1">
      <alignment horizontal="left" vertical="top" wrapText="1"/>
    </xf>
    <xf numFmtId="43" fontId="2" fillId="0" borderId="3" xfId="1" applyFont="1" applyBorder="1" applyAlignment="1">
      <alignment horizontal="right" vertical="top" wrapText="1"/>
    </xf>
    <xf numFmtId="43" fontId="2" fillId="0" borderId="7" xfId="1" applyFont="1" applyBorder="1" applyAlignment="1">
      <alignment horizontal="right" vertical="top" wrapText="1"/>
    </xf>
    <xf numFmtId="43" fontId="2" fillId="0" borderId="18" xfId="1" applyFont="1" applyBorder="1" applyAlignment="1">
      <alignment horizontal="right" vertical="top" wrapText="1"/>
    </xf>
    <xf numFmtId="43" fontId="3" fillId="0" borderId="0" xfId="1" applyFont="1" applyFill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7" zoomScale="110" zoomScaleNormal="110" workbookViewId="0">
      <selection activeCell="G16" sqref="G16"/>
    </sheetView>
  </sheetViews>
  <sheetFormatPr defaultRowHeight="12.75" x14ac:dyDescent="0.2"/>
  <cols>
    <col min="1" max="1" width="28.7109375" style="80" customWidth="1"/>
    <col min="2" max="2" width="17.7109375" style="80" customWidth="1"/>
    <col min="3" max="3" width="17.42578125" style="80" customWidth="1"/>
    <col min="4" max="5" width="16.85546875" style="80" customWidth="1"/>
    <col min="6" max="6" width="10.7109375" style="80" customWidth="1"/>
    <col min="7" max="16384" width="9.140625" style="80"/>
  </cols>
  <sheetData>
    <row r="1" spans="1:13" ht="21.75" customHeight="1" x14ac:dyDescent="0.35">
      <c r="E1" s="98" t="s">
        <v>355</v>
      </c>
      <c r="F1" s="98"/>
    </row>
    <row r="2" spans="1:13" ht="16.5" x14ac:dyDescent="0.3">
      <c r="A2" s="103" t="s">
        <v>285</v>
      </c>
      <c r="B2" s="103"/>
      <c r="C2" s="103"/>
      <c r="D2" s="103"/>
      <c r="E2" s="103"/>
      <c r="F2" s="103"/>
    </row>
    <row r="3" spans="1:13" ht="16.5" x14ac:dyDescent="0.3">
      <c r="A3" s="60"/>
      <c r="B3" s="60"/>
      <c r="C3" s="60"/>
      <c r="D3" s="60"/>
      <c r="E3" s="60"/>
      <c r="F3" s="60"/>
    </row>
    <row r="4" spans="1:13" ht="16.5" x14ac:dyDescent="0.3">
      <c r="A4" s="104" t="s">
        <v>320</v>
      </c>
      <c r="B4" s="104"/>
      <c r="C4" s="104"/>
      <c r="D4" s="104"/>
      <c r="E4" s="104"/>
      <c r="F4" s="104"/>
    </row>
    <row r="5" spans="1:13" ht="17.25" thickBot="1" x14ac:dyDescent="0.35">
      <c r="A5" s="16"/>
      <c r="B5" s="16"/>
      <c r="C5" s="16"/>
      <c r="D5" s="16"/>
      <c r="E5" s="16"/>
      <c r="F5" s="16"/>
    </row>
    <row r="6" spans="1:13" ht="16.5" x14ac:dyDescent="0.3">
      <c r="A6" s="99" t="s">
        <v>101</v>
      </c>
      <c r="B6" s="100"/>
      <c r="C6" s="100"/>
      <c r="D6" s="100"/>
      <c r="E6" s="100"/>
      <c r="F6" s="101"/>
      <c r="K6" s="19"/>
      <c r="L6" s="19"/>
      <c r="M6" s="19"/>
    </row>
    <row r="7" spans="1:13" ht="16.5" x14ac:dyDescent="0.3">
      <c r="A7" s="105" t="s">
        <v>92</v>
      </c>
      <c r="B7" s="2" t="s">
        <v>323</v>
      </c>
      <c r="C7" s="96" t="s">
        <v>321</v>
      </c>
      <c r="D7" s="96"/>
      <c r="E7" s="96" t="s">
        <v>322</v>
      </c>
      <c r="F7" s="97"/>
      <c r="K7" s="19"/>
      <c r="L7" s="19"/>
      <c r="M7" s="19"/>
    </row>
    <row r="8" spans="1:13" ht="16.5" x14ac:dyDescent="0.3">
      <c r="A8" s="106"/>
      <c r="B8" s="2" t="s">
        <v>283</v>
      </c>
      <c r="C8" s="58" t="s">
        <v>279</v>
      </c>
      <c r="D8" s="58" t="s">
        <v>280</v>
      </c>
      <c r="E8" s="58" t="s">
        <v>281</v>
      </c>
      <c r="F8" s="59" t="s">
        <v>282</v>
      </c>
      <c r="K8" s="19"/>
      <c r="L8" s="19"/>
      <c r="M8" s="19"/>
    </row>
    <row r="9" spans="1:13" ht="16.5" x14ac:dyDescent="0.3">
      <c r="A9" s="40" t="s">
        <v>329</v>
      </c>
      <c r="B9" s="81">
        <f>Region!E41</f>
        <v>0</v>
      </c>
      <c r="C9" s="81">
        <f>Region!F41</f>
        <v>0</v>
      </c>
      <c r="D9" s="81">
        <f>Region!I41</f>
        <v>0</v>
      </c>
      <c r="E9" s="81">
        <f>Region!J41</f>
        <v>0</v>
      </c>
      <c r="F9" s="82" t="e">
        <f>E9/E11</f>
        <v>#DIV/0!</v>
      </c>
      <c r="K9" s="19"/>
      <c r="L9" s="19"/>
      <c r="M9" s="19"/>
    </row>
    <row r="10" spans="1:13" ht="16.5" x14ac:dyDescent="0.3">
      <c r="A10" s="40" t="s">
        <v>330</v>
      </c>
      <c r="B10" s="81">
        <f>Region!E52</f>
        <v>0</v>
      </c>
      <c r="C10" s="81">
        <f>Region!F52</f>
        <v>0</v>
      </c>
      <c r="D10" s="81">
        <f>Region!I52</f>
        <v>0</v>
      </c>
      <c r="E10" s="81">
        <f>Region!J52</f>
        <v>0</v>
      </c>
      <c r="F10" s="82" t="e">
        <f>E10/E11</f>
        <v>#DIV/0!</v>
      </c>
      <c r="K10" s="19"/>
      <c r="L10" s="19"/>
      <c r="M10" s="19"/>
    </row>
    <row r="11" spans="1:13" ht="19.5" thickBot="1" x14ac:dyDescent="0.5">
      <c r="A11" s="41" t="s">
        <v>11</v>
      </c>
      <c r="B11" s="93">
        <f>SUM(B9:B10)</f>
        <v>0</v>
      </c>
      <c r="C11" s="93">
        <f t="shared" ref="C11:F11" si="0">SUM(C9:C10)</f>
        <v>0</v>
      </c>
      <c r="D11" s="93">
        <f t="shared" si="0"/>
        <v>0</v>
      </c>
      <c r="E11" s="93">
        <f t="shared" si="0"/>
        <v>0</v>
      </c>
      <c r="F11" s="94" t="e">
        <f t="shared" si="0"/>
        <v>#DIV/0!</v>
      </c>
      <c r="K11" s="19"/>
      <c r="L11" s="19"/>
      <c r="M11" s="19"/>
    </row>
    <row r="12" spans="1:13" ht="17.25" thickBot="1" x14ac:dyDescent="0.35">
      <c r="A12" s="16"/>
      <c r="B12" s="16"/>
      <c r="C12" s="16"/>
      <c r="D12" s="16"/>
      <c r="E12" s="16"/>
      <c r="F12" s="16"/>
      <c r="K12" s="19"/>
      <c r="L12" s="19"/>
      <c r="M12" s="19"/>
    </row>
    <row r="13" spans="1:13" ht="16.5" x14ac:dyDescent="0.3">
      <c r="A13" s="99" t="s">
        <v>102</v>
      </c>
      <c r="B13" s="100"/>
      <c r="C13" s="100"/>
      <c r="D13" s="100"/>
      <c r="E13" s="100"/>
      <c r="F13" s="101"/>
      <c r="K13" s="19"/>
      <c r="L13" s="19"/>
      <c r="M13" s="19"/>
    </row>
    <row r="14" spans="1:13" ht="16.5" x14ac:dyDescent="0.3">
      <c r="A14" s="102" t="s">
        <v>271</v>
      </c>
      <c r="B14" s="2" t="s">
        <v>323</v>
      </c>
      <c r="C14" s="96" t="s">
        <v>321</v>
      </c>
      <c r="D14" s="96"/>
      <c r="E14" s="96" t="s">
        <v>322</v>
      </c>
      <c r="F14" s="97"/>
      <c r="K14" s="19"/>
      <c r="L14" s="19"/>
      <c r="M14" s="19"/>
    </row>
    <row r="15" spans="1:13" ht="16.5" x14ac:dyDescent="0.3">
      <c r="A15" s="102"/>
      <c r="B15" s="2" t="s">
        <v>284</v>
      </c>
      <c r="C15" s="58" t="s">
        <v>290</v>
      </c>
      <c r="D15" s="58" t="s">
        <v>291</v>
      </c>
      <c r="E15" s="58" t="s">
        <v>287</v>
      </c>
      <c r="F15" s="59" t="s">
        <v>282</v>
      </c>
      <c r="K15" s="19"/>
      <c r="L15" s="19"/>
      <c r="M15" s="19"/>
    </row>
    <row r="16" spans="1:13" ht="16.5" x14ac:dyDescent="0.25">
      <c r="A16" s="42" t="s">
        <v>272</v>
      </c>
      <c r="B16" s="83">
        <f>Region!E89</f>
        <v>0</v>
      </c>
      <c r="C16" s="83">
        <f>Region!F89</f>
        <v>0</v>
      </c>
      <c r="D16" s="83">
        <f>Region!I89</f>
        <v>0</v>
      </c>
      <c r="E16" s="83">
        <f>Region!J89</f>
        <v>0</v>
      </c>
      <c r="F16" s="84" t="e">
        <f>E16/E24</f>
        <v>#DIV/0!</v>
      </c>
      <c r="G16" s="74">
        <v>30</v>
      </c>
    </row>
    <row r="17" spans="1:13" ht="16.5" x14ac:dyDescent="0.25">
      <c r="A17" s="42" t="s">
        <v>273</v>
      </c>
      <c r="B17" s="83">
        <f>Region!E103</f>
        <v>0</v>
      </c>
      <c r="C17" s="83">
        <f>Region!F103</f>
        <v>0</v>
      </c>
      <c r="D17" s="83">
        <f>Region!J103</f>
        <v>0</v>
      </c>
      <c r="E17" s="83">
        <f>Region!K103</f>
        <v>0</v>
      </c>
      <c r="F17" s="84" t="e">
        <f>E17/E24</f>
        <v>#DIV/0!</v>
      </c>
      <c r="G17" s="74">
        <v>5</v>
      </c>
      <c r="K17" s="85"/>
      <c r="L17" s="85"/>
    </row>
    <row r="18" spans="1:13" ht="16.5" x14ac:dyDescent="0.25">
      <c r="A18" s="42" t="s">
        <v>274</v>
      </c>
      <c r="B18" s="83">
        <f>Region!E116</f>
        <v>0</v>
      </c>
      <c r="C18" s="83">
        <f>Region!F116</f>
        <v>0</v>
      </c>
      <c r="D18" s="83">
        <f>Region!J116</f>
        <v>0</v>
      </c>
      <c r="E18" s="83">
        <f>Region!K116</f>
        <v>0</v>
      </c>
      <c r="F18" s="84" t="e">
        <f>E18/E24</f>
        <v>#DIV/0!</v>
      </c>
      <c r="G18" s="74">
        <v>8</v>
      </c>
    </row>
    <row r="19" spans="1:13" ht="16.5" x14ac:dyDescent="0.25">
      <c r="A19" s="42" t="s">
        <v>275</v>
      </c>
      <c r="B19" s="83">
        <f>Region!E211</f>
        <v>0</v>
      </c>
      <c r="C19" s="83">
        <f>Region!F211</f>
        <v>0</v>
      </c>
      <c r="D19" s="83">
        <f>Region!I211</f>
        <v>0</v>
      </c>
      <c r="E19" s="83">
        <f>Region!J211</f>
        <v>0</v>
      </c>
      <c r="F19" s="84" t="e">
        <f>E19/E24</f>
        <v>#DIV/0!</v>
      </c>
      <c r="G19" s="74">
        <v>25</v>
      </c>
      <c r="M19" s="85"/>
    </row>
    <row r="20" spans="1:13" ht="16.5" x14ac:dyDescent="0.25">
      <c r="A20" s="42" t="s">
        <v>276</v>
      </c>
      <c r="B20" s="83">
        <f>Region!E215</f>
        <v>0</v>
      </c>
      <c r="C20" s="83">
        <f>Region!F215</f>
        <v>0</v>
      </c>
      <c r="D20" s="83">
        <f>Region!I215</f>
        <v>0</v>
      </c>
      <c r="E20" s="83">
        <f>Region!J215</f>
        <v>0</v>
      </c>
      <c r="F20" s="84" t="e">
        <f>E20/E24</f>
        <v>#DIV/0!</v>
      </c>
      <c r="G20" s="74">
        <v>10</v>
      </c>
      <c r="M20" s="85"/>
    </row>
    <row r="21" spans="1:13" ht="16.5" x14ac:dyDescent="0.25">
      <c r="A21" s="42" t="s">
        <v>277</v>
      </c>
      <c r="B21" s="83">
        <f>Region!E235</f>
        <v>0</v>
      </c>
      <c r="C21" s="83">
        <f>Region!F235</f>
        <v>0</v>
      </c>
      <c r="D21" s="83">
        <f>Region!I235</f>
        <v>0</v>
      </c>
      <c r="E21" s="83">
        <f>Region!J235</f>
        <v>0</v>
      </c>
      <c r="F21" s="84" t="e">
        <f>E21/E24</f>
        <v>#DIV/0!</v>
      </c>
      <c r="G21" s="74">
        <v>20</v>
      </c>
    </row>
    <row r="22" spans="1:13" ht="16.5" x14ac:dyDescent="0.25">
      <c r="A22" s="42" t="s">
        <v>278</v>
      </c>
      <c r="B22" s="83">
        <f>Region!E240</f>
        <v>0</v>
      </c>
      <c r="C22" s="83">
        <f>Region!F240</f>
        <v>0</v>
      </c>
      <c r="D22" s="83">
        <f>Region!I240</f>
        <v>0</v>
      </c>
      <c r="E22" s="83">
        <f>Region!J240</f>
        <v>0</v>
      </c>
      <c r="F22" s="84" t="e">
        <f>E22/E24</f>
        <v>#DIV/0!</v>
      </c>
      <c r="G22" s="74">
        <v>1</v>
      </c>
    </row>
    <row r="23" spans="1:13" ht="16.5" x14ac:dyDescent="0.25">
      <c r="A23" s="42" t="s">
        <v>292</v>
      </c>
      <c r="B23" s="83">
        <f>Region!E241</f>
        <v>0</v>
      </c>
      <c r="C23" s="83">
        <f>Region!F241</f>
        <v>0</v>
      </c>
      <c r="D23" s="83">
        <f>Region!I241</f>
        <v>0</v>
      </c>
      <c r="E23" s="83">
        <f>Region!J241</f>
        <v>0</v>
      </c>
      <c r="F23" s="84" t="e">
        <f>E23/E24</f>
        <v>#DIV/0!</v>
      </c>
      <c r="G23" s="74">
        <v>1</v>
      </c>
    </row>
    <row r="24" spans="1:13" ht="18.75" x14ac:dyDescent="0.2">
      <c r="A24" s="76" t="s">
        <v>210</v>
      </c>
      <c r="B24" s="90">
        <f>SUM(B16:B23)</f>
        <v>0</v>
      </c>
      <c r="C24" s="90">
        <f t="shared" ref="C24:F24" si="1">SUM(C16:C23)</f>
        <v>0</v>
      </c>
      <c r="D24" s="90">
        <f t="shared" si="1"/>
        <v>0</v>
      </c>
      <c r="E24" s="90">
        <f t="shared" si="1"/>
        <v>0</v>
      </c>
      <c r="F24" s="95" t="e">
        <f t="shared" si="1"/>
        <v>#DIV/0!</v>
      </c>
      <c r="G24" s="75">
        <v>100</v>
      </c>
    </row>
    <row r="25" spans="1:13" s="85" customFormat="1" ht="16.5" x14ac:dyDescent="0.2">
      <c r="A25" s="77" t="s">
        <v>270</v>
      </c>
      <c r="B25" s="92">
        <f>B26-B24</f>
        <v>0</v>
      </c>
      <c r="C25" s="92">
        <f t="shared" ref="C25:E25" si="2">C26-C24</f>
        <v>0</v>
      </c>
      <c r="D25" s="92">
        <f t="shared" si="2"/>
        <v>0</v>
      </c>
      <c r="E25" s="92">
        <f t="shared" si="2"/>
        <v>0</v>
      </c>
      <c r="F25" s="78"/>
    </row>
    <row r="26" spans="1:13" ht="19.5" thickBot="1" x14ac:dyDescent="0.25">
      <c r="A26" s="79" t="s">
        <v>11</v>
      </c>
      <c r="B26" s="91">
        <f>B11</f>
        <v>0</v>
      </c>
      <c r="C26" s="91">
        <f t="shared" ref="C26:E26" si="3">C11</f>
        <v>0</v>
      </c>
      <c r="D26" s="91">
        <f t="shared" si="3"/>
        <v>0</v>
      </c>
      <c r="E26" s="91">
        <f t="shared" si="3"/>
        <v>0</v>
      </c>
      <c r="F26" s="86"/>
    </row>
  </sheetData>
  <mergeCells count="11">
    <mergeCell ref="E7:F7"/>
    <mergeCell ref="E1:F1"/>
    <mergeCell ref="A13:F13"/>
    <mergeCell ref="A14:A15"/>
    <mergeCell ref="C14:D14"/>
    <mergeCell ref="E14:F14"/>
    <mergeCell ref="A2:F2"/>
    <mergeCell ref="A4:F4"/>
    <mergeCell ref="A6:F6"/>
    <mergeCell ref="A7:A8"/>
    <mergeCell ref="C7:D7"/>
  </mergeCells>
  <printOptions horizontalCentered="1"/>
  <pageMargins left="0.5" right="0.25" top="0.5" bottom="0.5" header="0.3" footer="0.3"/>
  <pageSetup paperSize="9" scale="105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O244"/>
  <sheetViews>
    <sheetView tabSelected="1" workbookViewId="0">
      <selection activeCell="A57" sqref="A57:O57"/>
    </sheetView>
  </sheetViews>
  <sheetFormatPr defaultRowHeight="16.5" x14ac:dyDescent="0.3"/>
  <cols>
    <col min="1" max="2" width="6.42578125" style="16" customWidth="1"/>
    <col min="3" max="3" width="6.7109375" style="16" customWidth="1"/>
    <col min="4" max="4" width="32.140625" style="16" customWidth="1"/>
    <col min="5" max="5" width="9" style="16" customWidth="1"/>
    <col min="6" max="7" width="9.140625" style="16"/>
    <col min="8" max="8" width="8.85546875" style="16" customWidth="1"/>
    <col min="9" max="14" width="9.140625" style="16"/>
    <col min="15" max="15" width="20.7109375" style="16" customWidth="1"/>
    <col min="16" max="16384" width="9.140625" style="16"/>
  </cols>
  <sheetData>
    <row r="1" spans="1:15" x14ac:dyDescent="0.3">
      <c r="A1" s="103" t="s">
        <v>269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15" x14ac:dyDescent="0.3">
      <c r="A2" s="144" t="s">
        <v>315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5" x14ac:dyDescent="0.3">
      <c r="A3" s="186" t="s">
        <v>101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5" x14ac:dyDescent="0.3">
      <c r="A4" s="17"/>
      <c r="B4" s="17"/>
      <c r="C4" s="17"/>
      <c r="D4" s="1"/>
    </row>
    <row r="5" spans="1:15" ht="18" customHeight="1" x14ac:dyDescent="0.3">
      <c r="A5" s="195" t="s">
        <v>5</v>
      </c>
      <c r="B5" s="107" t="s">
        <v>103</v>
      </c>
      <c r="C5" s="189"/>
      <c r="D5" s="108"/>
      <c r="E5" s="145" t="s">
        <v>324</v>
      </c>
      <c r="F5" s="145" t="s">
        <v>313</v>
      </c>
      <c r="G5" s="107" t="s">
        <v>326</v>
      </c>
      <c r="H5" s="108"/>
      <c r="I5" s="145" t="s">
        <v>314</v>
      </c>
      <c r="J5" s="195" t="s">
        <v>318</v>
      </c>
      <c r="K5" s="145" t="s">
        <v>140</v>
      </c>
      <c r="L5" s="145"/>
      <c r="M5" s="145"/>
      <c r="N5" s="145"/>
      <c r="O5" s="62" t="s">
        <v>4</v>
      </c>
    </row>
    <row r="6" spans="1:15" ht="34.5" customHeight="1" x14ac:dyDescent="0.3">
      <c r="A6" s="196"/>
      <c r="B6" s="190"/>
      <c r="C6" s="191"/>
      <c r="D6" s="192"/>
      <c r="E6" s="145"/>
      <c r="F6" s="145"/>
      <c r="G6" s="62" t="s">
        <v>325</v>
      </c>
      <c r="H6" s="62" t="s">
        <v>286</v>
      </c>
      <c r="I6" s="145"/>
      <c r="J6" s="196"/>
      <c r="K6" s="62" t="s">
        <v>93</v>
      </c>
      <c r="L6" s="62" t="s">
        <v>94</v>
      </c>
      <c r="M6" s="62" t="s">
        <v>95</v>
      </c>
      <c r="N6" s="62" t="s">
        <v>96</v>
      </c>
      <c r="O6" s="62"/>
    </row>
    <row r="7" spans="1:15" x14ac:dyDescent="0.3">
      <c r="A7" s="109">
        <v>1</v>
      </c>
      <c r="B7" s="156" t="s">
        <v>338</v>
      </c>
      <c r="C7" s="157"/>
      <c r="D7" s="158"/>
      <c r="E7" s="87"/>
      <c r="F7" s="87"/>
      <c r="G7" s="87"/>
      <c r="H7" s="88"/>
      <c r="I7" s="87"/>
      <c r="J7" s="87"/>
      <c r="K7" s="87"/>
      <c r="L7" s="87"/>
      <c r="M7" s="87"/>
      <c r="N7" s="87"/>
      <c r="O7" s="18"/>
    </row>
    <row r="8" spans="1:15" x14ac:dyDescent="0.3">
      <c r="A8" s="110"/>
      <c r="B8" s="109">
        <v>1.1000000000000001</v>
      </c>
      <c r="C8" s="137" t="s">
        <v>104</v>
      </c>
      <c r="D8" s="138"/>
      <c r="E8" s="87"/>
      <c r="F8" s="87"/>
      <c r="G8" s="87"/>
      <c r="H8" s="88" t="e">
        <f t="shared" ref="H8:H53" si="0">G8/F8</f>
        <v>#DIV/0!</v>
      </c>
      <c r="I8" s="87"/>
      <c r="J8" s="87"/>
      <c r="K8" s="87"/>
      <c r="L8" s="87"/>
      <c r="M8" s="87"/>
      <c r="N8" s="87"/>
      <c r="O8" s="18"/>
    </row>
    <row r="9" spans="1:15" x14ac:dyDescent="0.3">
      <c r="A9" s="110"/>
      <c r="B9" s="110"/>
      <c r="C9" s="49" t="s">
        <v>48</v>
      </c>
      <c r="D9" s="49" t="s">
        <v>49</v>
      </c>
      <c r="E9" s="87"/>
      <c r="F9" s="87"/>
      <c r="G9" s="87"/>
      <c r="H9" s="88" t="e">
        <f t="shared" si="0"/>
        <v>#DIV/0!</v>
      </c>
      <c r="I9" s="87"/>
      <c r="J9" s="87"/>
      <c r="K9" s="87"/>
      <c r="L9" s="87"/>
      <c r="M9" s="87"/>
      <c r="N9" s="87"/>
      <c r="O9" s="18"/>
    </row>
    <row r="10" spans="1:15" x14ac:dyDescent="0.3">
      <c r="A10" s="110"/>
      <c r="B10" s="110"/>
      <c r="C10" s="49" t="s">
        <v>50</v>
      </c>
      <c r="D10" s="49" t="s">
        <v>51</v>
      </c>
      <c r="E10" s="87"/>
      <c r="F10" s="87"/>
      <c r="G10" s="87"/>
      <c r="H10" s="88" t="e">
        <f t="shared" si="0"/>
        <v>#DIV/0!</v>
      </c>
      <c r="I10" s="87"/>
      <c r="J10" s="87"/>
      <c r="K10" s="87"/>
      <c r="L10" s="87"/>
      <c r="M10" s="87"/>
      <c r="N10" s="87"/>
      <c r="O10" s="18"/>
    </row>
    <row r="11" spans="1:15" x14ac:dyDescent="0.3">
      <c r="A11" s="110"/>
      <c r="B11" s="110"/>
      <c r="C11" s="49" t="s">
        <v>52</v>
      </c>
      <c r="D11" s="49" t="s">
        <v>53</v>
      </c>
      <c r="E11" s="87"/>
      <c r="F11" s="87"/>
      <c r="G11" s="87"/>
      <c r="H11" s="88" t="e">
        <f t="shared" si="0"/>
        <v>#DIV/0!</v>
      </c>
      <c r="I11" s="87"/>
      <c r="J11" s="87"/>
      <c r="K11" s="87"/>
      <c r="L11" s="87"/>
      <c r="M11" s="87"/>
      <c r="N11" s="87"/>
      <c r="O11" s="18"/>
    </row>
    <row r="12" spans="1:15" x14ac:dyDescent="0.3">
      <c r="A12" s="110"/>
      <c r="B12" s="111"/>
      <c r="C12" s="49" t="s">
        <v>145</v>
      </c>
      <c r="D12" s="49" t="s">
        <v>146</v>
      </c>
      <c r="E12" s="87"/>
      <c r="F12" s="87"/>
      <c r="G12" s="87"/>
      <c r="H12" s="88" t="e">
        <f t="shared" si="0"/>
        <v>#DIV/0!</v>
      </c>
      <c r="I12" s="87"/>
      <c r="J12" s="87"/>
      <c r="K12" s="87"/>
      <c r="L12" s="87"/>
      <c r="M12" s="87"/>
      <c r="N12" s="87"/>
      <c r="O12" s="18"/>
    </row>
    <row r="13" spans="1:15" x14ac:dyDescent="0.3">
      <c r="A13" s="110"/>
      <c r="B13" s="109">
        <v>1.2</v>
      </c>
      <c r="C13" s="137" t="s">
        <v>105</v>
      </c>
      <c r="D13" s="138"/>
      <c r="E13" s="87"/>
      <c r="F13" s="87"/>
      <c r="G13" s="87"/>
      <c r="H13" s="88"/>
      <c r="I13" s="87"/>
      <c r="J13" s="87"/>
      <c r="K13" s="87"/>
      <c r="L13" s="87"/>
      <c r="M13" s="87"/>
      <c r="N13" s="87"/>
      <c r="O13" s="18"/>
    </row>
    <row r="14" spans="1:15" x14ac:dyDescent="0.3">
      <c r="A14" s="110"/>
      <c r="B14" s="110"/>
      <c r="C14" s="4" t="s">
        <v>54</v>
      </c>
      <c r="D14" s="49" t="s">
        <v>44</v>
      </c>
      <c r="E14" s="87"/>
      <c r="F14" s="87"/>
      <c r="G14" s="87"/>
      <c r="H14" s="88" t="e">
        <f t="shared" si="0"/>
        <v>#DIV/0!</v>
      </c>
      <c r="I14" s="87"/>
      <c r="J14" s="87"/>
      <c r="K14" s="87"/>
      <c r="L14" s="87"/>
      <c r="M14" s="87"/>
      <c r="N14" s="87"/>
      <c r="O14" s="18"/>
    </row>
    <row r="15" spans="1:15" x14ac:dyDescent="0.3">
      <c r="A15" s="110"/>
      <c r="B15" s="110"/>
      <c r="C15" s="4" t="s">
        <v>55</v>
      </c>
      <c r="D15" s="12" t="s">
        <v>106</v>
      </c>
      <c r="E15" s="87"/>
      <c r="F15" s="87"/>
      <c r="G15" s="87"/>
      <c r="H15" s="88" t="e">
        <f t="shared" si="0"/>
        <v>#DIV/0!</v>
      </c>
      <c r="I15" s="87"/>
      <c r="J15" s="87"/>
      <c r="K15" s="87"/>
      <c r="L15" s="87"/>
      <c r="M15" s="87"/>
      <c r="N15" s="87"/>
      <c r="O15" s="18"/>
    </row>
    <row r="16" spans="1:15" x14ac:dyDescent="0.3">
      <c r="A16" s="110"/>
      <c r="B16" s="111"/>
      <c r="C16" s="4" t="s">
        <v>213</v>
      </c>
      <c r="D16" s="12" t="s">
        <v>91</v>
      </c>
      <c r="E16" s="87"/>
      <c r="F16" s="87"/>
      <c r="G16" s="87"/>
      <c r="H16" s="88" t="e">
        <f>G16/F16</f>
        <v>#DIV/0!</v>
      </c>
      <c r="I16" s="87"/>
      <c r="J16" s="87"/>
      <c r="K16" s="87"/>
      <c r="L16" s="87"/>
      <c r="M16" s="87"/>
      <c r="N16" s="87"/>
      <c r="O16" s="18"/>
    </row>
    <row r="17" spans="1:15" x14ac:dyDescent="0.3">
      <c r="A17" s="110"/>
      <c r="B17" s="109">
        <v>1.3</v>
      </c>
      <c r="C17" s="137" t="s">
        <v>31</v>
      </c>
      <c r="D17" s="138"/>
      <c r="E17" s="87"/>
      <c r="F17" s="87"/>
      <c r="G17" s="87"/>
      <c r="H17" s="88"/>
      <c r="I17" s="87"/>
      <c r="J17" s="87"/>
      <c r="K17" s="87"/>
      <c r="L17" s="87"/>
      <c r="M17" s="87"/>
      <c r="N17" s="87"/>
      <c r="O17" s="18"/>
    </row>
    <row r="18" spans="1:15" ht="18" customHeight="1" x14ac:dyDescent="0.3">
      <c r="A18" s="110"/>
      <c r="B18" s="110"/>
      <c r="C18" s="11" t="s">
        <v>56</v>
      </c>
      <c r="D18" s="10" t="s">
        <v>147</v>
      </c>
      <c r="E18" s="87"/>
      <c r="F18" s="87"/>
      <c r="G18" s="87"/>
      <c r="H18" s="88" t="e">
        <f t="shared" si="0"/>
        <v>#DIV/0!</v>
      </c>
      <c r="I18" s="87"/>
      <c r="J18" s="87"/>
      <c r="K18" s="87"/>
      <c r="L18" s="87"/>
      <c r="M18" s="87"/>
      <c r="N18" s="87"/>
      <c r="O18" s="18"/>
    </row>
    <row r="19" spans="1:15" ht="17.25" customHeight="1" x14ac:dyDescent="0.3">
      <c r="A19" s="110"/>
      <c r="B19" s="110"/>
      <c r="C19" s="11" t="s">
        <v>57</v>
      </c>
      <c r="D19" s="8" t="s">
        <v>32</v>
      </c>
      <c r="E19" s="87"/>
      <c r="F19" s="87"/>
      <c r="G19" s="87"/>
      <c r="H19" s="88" t="e">
        <f t="shared" si="0"/>
        <v>#DIV/0!</v>
      </c>
      <c r="I19" s="87"/>
      <c r="J19" s="87"/>
      <c r="K19" s="87"/>
      <c r="L19" s="87"/>
      <c r="M19" s="87"/>
      <c r="N19" s="87"/>
      <c r="O19" s="18"/>
    </row>
    <row r="20" spans="1:15" x14ac:dyDescent="0.3">
      <c r="A20" s="110"/>
      <c r="B20" s="110"/>
      <c r="C20" s="11" t="s">
        <v>148</v>
      </c>
      <c r="D20" s="72" t="s">
        <v>33</v>
      </c>
      <c r="E20" s="87"/>
      <c r="F20" s="87"/>
      <c r="G20" s="87"/>
      <c r="H20" s="88" t="e">
        <f t="shared" si="0"/>
        <v>#DIV/0!</v>
      </c>
      <c r="I20" s="87"/>
      <c r="J20" s="87"/>
      <c r="K20" s="87"/>
      <c r="L20" s="87"/>
      <c r="M20" s="87"/>
      <c r="N20" s="87"/>
      <c r="O20" s="18"/>
    </row>
    <row r="21" spans="1:15" x14ac:dyDescent="0.3">
      <c r="A21" s="110"/>
      <c r="B21" s="110"/>
      <c r="C21" s="11" t="s">
        <v>58</v>
      </c>
      <c r="D21" s="9" t="s">
        <v>34</v>
      </c>
      <c r="E21" s="87"/>
      <c r="F21" s="87"/>
      <c r="G21" s="87"/>
      <c r="H21" s="88" t="e">
        <f t="shared" si="0"/>
        <v>#DIV/0!</v>
      </c>
      <c r="I21" s="87"/>
      <c r="J21" s="87"/>
      <c r="K21" s="87"/>
      <c r="L21" s="87"/>
      <c r="M21" s="87"/>
      <c r="N21" s="87"/>
      <c r="O21" s="18"/>
    </row>
    <row r="22" spans="1:15" x14ac:dyDescent="0.3">
      <c r="A22" s="110"/>
      <c r="B22" s="110"/>
      <c r="C22" s="11" t="s">
        <v>107</v>
      </c>
      <c r="D22" s="72" t="s">
        <v>35</v>
      </c>
      <c r="E22" s="87"/>
      <c r="F22" s="87"/>
      <c r="G22" s="87"/>
      <c r="H22" s="88" t="e">
        <f t="shared" si="0"/>
        <v>#DIV/0!</v>
      </c>
      <c r="I22" s="87"/>
      <c r="J22" s="87"/>
      <c r="K22" s="87"/>
      <c r="L22" s="87"/>
      <c r="M22" s="87"/>
      <c r="N22" s="87"/>
      <c r="O22" s="18"/>
    </row>
    <row r="23" spans="1:15" x14ac:dyDescent="0.3">
      <c r="A23" s="110"/>
      <c r="B23" s="110"/>
      <c r="C23" s="11" t="s">
        <v>149</v>
      </c>
      <c r="D23" s="9" t="s">
        <v>150</v>
      </c>
      <c r="E23" s="87"/>
      <c r="F23" s="87"/>
      <c r="G23" s="87"/>
      <c r="H23" s="88" t="e">
        <f t="shared" si="0"/>
        <v>#DIV/0!</v>
      </c>
      <c r="I23" s="87"/>
      <c r="J23" s="87"/>
      <c r="K23" s="87"/>
      <c r="L23" s="87"/>
      <c r="M23" s="87"/>
      <c r="N23" s="87"/>
      <c r="O23" s="18"/>
    </row>
    <row r="24" spans="1:15" x14ac:dyDescent="0.3">
      <c r="A24" s="110"/>
      <c r="B24" s="110"/>
      <c r="C24" s="11" t="s">
        <v>59</v>
      </c>
      <c r="D24" s="72" t="s">
        <v>36</v>
      </c>
      <c r="E24" s="87"/>
      <c r="F24" s="87"/>
      <c r="G24" s="87"/>
      <c r="H24" s="88" t="e">
        <f t="shared" si="0"/>
        <v>#DIV/0!</v>
      </c>
      <c r="I24" s="87"/>
      <c r="J24" s="87"/>
      <c r="K24" s="87"/>
      <c r="L24" s="87"/>
      <c r="M24" s="87"/>
      <c r="N24" s="87"/>
      <c r="O24" s="18"/>
    </row>
    <row r="25" spans="1:15" x14ac:dyDescent="0.3">
      <c r="A25" s="110"/>
      <c r="B25" s="111"/>
      <c r="C25" s="11" t="s">
        <v>108</v>
      </c>
      <c r="D25" s="72" t="s">
        <v>109</v>
      </c>
      <c r="E25" s="87">
        <v>0</v>
      </c>
      <c r="F25" s="87"/>
      <c r="G25" s="87"/>
      <c r="H25" s="88" t="e">
        <f t="shared" si="0"/>
        <v>#DIV/0!</v>
      </c>
      <c r="I25" s="87"/>
      <c r="J25" s="87"/>
      <c r="K25" s="87"/>
      <c r="L25" s="87"/>
      <c r="M25" s="87"/>
      <c r="N25" s="87"/>
      <c r="O25" s="18"/>
    </row>
    <row r="26" spans="1:15" x14ac:dyDescent="0.3">
      <c r="A26" s="110"/>
      <c r="B26" s="2">
        <v>1.4</v>
      </c>
      <c r="C26" s="193" t="s">
        <v>110</v>
      </c>
      <c r="D26" s="193"/>
      <c r="E26" s="87"/>
      <c r="F26" s="87"/>
      <c r="G26" s="87"/>
      <c r="H26" s="88" t="e">
        <f t="shared" si="0"/>
        <v>#DIV/0!</v>
      </c>
      <c r="I26" s="87"/>
      <c r="J26" s="87"/>
      <c r="K26" s="87"/>
      <c r="L26" s="87"/>
      <c r="M26" s="87"/>
      <c r="N26" s="87"/>
      <c r="O26" s="18"/>
    </row>
    <row r="27" spans="1:15" x14ac:dyDescent="0.3">
      <c r="A27" s="110"/>
      <c r="B27" s="2">
        <v>1.5</v>
      </c>
      <c r="C27" s="194" t="s">
        <v>60</v>
      </c>
      <c r="D27" s="194"/>
      <c r="E27" s="87"/>
      <c r="F27" s="87"/>
      <c r="G27" s="87"/>
      <c r="H27" s="88" t="e">
        <f t="shared" si="0"/>
        <v>#DIV/0!</v>
      </c>
      <c r="I27" s="87"/>
      <c r="J27" s="87"/>
      <c r="K27" s="87"/>
      <c r="L27" s="87"/>
      <c r="M27" s="87"/>
      <c r="N27" s="87"/>
      <c r="O27" s="18"/>
    </row>
    <row r="28" spans="1:15" x14ac:dyDescent="0.3">
      <c r="A28" s="110"/>
      <c r="B28" s="2">
        <v>1.6</v>
      </c>
      <c r="C28" s="165" t="s">
        <v>38</v>
      </c>
      <c r="D28" s="165"/>
      <c r="E28" s="87"/>
      <c r="F28" s="87"/>
      <c r="G28" s="87"/>
      <c r="H28" s="88" t="e">
        <f t="shared" si="0"/>
        <v>#DIV/0!</v>
      </c>
      <c r="I28" s="87"/>
      <c r="J28" s="87"/>
      <c r="K28" s="87"/>
      <c r="L28" s="87"/>
      <c r="M28" s="87"/>
      <c r="N28" s="87"/>
      <c r="O28" s="18"/>
    </row>
    <row r="29" spans="1:15" x14ac:dyDescent="0.3">
      <c r="A29" s="110"/>
      <c r="B29" s="2">
        <v>1.7</v>
      </c>
      <c r="C29" s="165" t="s">
        <v>151</v>
      </c>
      <c r="D29" s="165"/>
      <c r="E29" s="87"/>
      <c r="F29" s="87"/>
      <c r="G29" s="87"/>
      <c r="H29" s="88" t="e">
        <f t="shared" si="0"/>
        <v>#DIV/0!</v>
      </c>
      <c r="I29" s="87"/>
      <c r="J29" s="87"/>
      <c r="K29" s="87"/>
      <c r="L29" s="87"/>
      <c r="M29" s="87"/>
      <c r="N29" s="87"/>
      <c r="O29" s="18"/>
    </row>
    <row r="30" spans="1:15" x14ac:dyDescent="0.3">
      <c r="A30" s="110"/>
      <c r="B30" s="2">
        <v>1.8</v>
      </c>
      <c r="C30" s="165" t="s">
        <v>37</v>
      </c>
      <c r="D30" s="165"/>
      <c r="E30" s="87"/>
      <c r="F30" s="87"/>
      <c r="G30" s="87"/>
      <c r="H30" s="88" t="e">
        <f t="shared" si="0"/>
        <v>#DIV/0!</v>
      </c>
      <c r="I30" s="87"/>
      <c r="J30" s="87"/>
      <c r="K30" s="87"/>
      <c r="L30" s="87"/>
      <c r="M30" s="87"/>
      <c r="N30" s="87"/>
      <c r="O30" s="18"/>
    </row>
    <row r="31" spans="1:15" x14ac:dyDescent="0.3">
      <c r="A31" s="110"/>
      <c r="B31" s="2">
        <v>1.9</v>
      </c>
      <c r="C31" s="20" t="s">
        <v>39</v>
      </c>
      <c r="D31" s="44"/>
      <c r="E31" s="87"/>
      <c r="F31" s="87"/>
      <c r="G31" s="87"/>
      <c r="H31" s="88" t="e">
        <f t="shared" si="0"/>
        <v>#DIV/0!</v>
      </c>
      <c r="I31" s="87"/>
      <c r="J31" s="87"/>
      <c r="K31" s="87"/>
      <c r="L31" s="87"/>
      <c r="M31" s="87"/>
      <c r="N31" s="87"/>
      <c r="O31" s="18"/>
    </row>
    <row r="32" spans="1:15" x14ac:dyDescent="0.3">
      <c r="A32" s="110"/>
      <c r="B32" s="134">
        <v>1.1000000000000001</v>
      </c>
      <c r="C32" s="167" t="s">
        <v>40</v>
      </c>
      <c r="D32" s="168"/>
      <c r="E32" s="87"/>
      <c r="F32" s="87"/>
      <c r="G32" s="87"/>
      <c r="H32" s="88"/>
      <c r="I32" s="87"/>
      <c r="J32" s="87"/>
      <c r="K32" s="87"/>
      <c r="L32" s="87"/>
      <c r="M32" s="87"/>
      <c r="N32" s="87"/>
      <c r="O32" s="18"/>
    </row>
    <row r="33" spans="1:15" ht="18" customHeight="1" x14ac:dyDescent="0.3">
      <c r="A33" s="110"/>
      <c r="B33" s="135"/>
      <c r="C33" s="23" t="s">
        <v>61</v>
      </c>
      <c r="D33" s="65" t="s">
        <v>41</v>
      </c>
      <c r="E33" s="87"/>
      <c r="F33" s="87"/>
      <c r="G33" s="87"/>
      <c r="H33" s="88" t="e">
        <f t="shared" si="0"/>
        <v>#DIV/0!</v>
      </c>
      <c r="I33" s="87"/>
      <c r="J33" s="87"/>
      <c r="K33" s="87"/>
      <c r="L33" s="87"/>
      <c r="M33" s="87"/>
      <c r="N33" s="87"/>
      <c r="O33" s="18"/>
    </row>
    <row r="34" spans="1:15" ht="17.25" customHeight="1" x14ac:dyDescent="0.3">
      <c r="A34" s="110"/>
      <c r="B34" s="136"/>
      <c r="C34" s="24" t="s">
        <v>62</v>
      </c>
      <c r="D34" s="65" t="s">
        <v>42</v>
      </c>
      <c r="E34" s="87"/>
      <c r="F34" s="87"/>
      <c r="G34" s="87"/>
      <c r="H34" s="88" t="e">
        <f t="shared" si="0"/>
        <v>#DIV/0!</v>
      </c>
      <c r="I34" s="87"/>
      <c r="J34" s="87"/>
      <c r="K34" s="87"/>
      <c r="L34" s="87"/>
      <c r="M34" s="87"/>
      <c r="N34" s="87"/>
      <c r="O34" s="18"/>
    </row>
    <row r="35" spans="1:15" ht="35.25" customHeight="1" x14ac:dyDescent="0.3">
      <c r="A35" s="110"/>
      <c r="B35" s="13">
        <v>1.1100000000000001</v>
      </c>
      <c r="C35" s="139" t="s">
        <v>152</v>
      </c>
      <c r="D35" s="140"/>
      <c r="E35" s="87"/>
      <c r="F35" s="87"/>
      <c r="G35" s="87"/>
      <c r="H35" s="88" t="e">
        <f t="shared" si="0"/>
        <v>#DIV/0!</v>
      </c>
      <c r="I35" s="87"/>
      <c r="J35" s="87"/>
      <c r="K35" s="87"/>
      <c r="L35" s="87"/>
      <c r="M35" s="87"/>
      <c r="N35" s="87"/>
      <c r="O35" s="18"/>
    </row>
    <row r="36" spans="1:15" x14ac:dyDescent="0.3">
      <c r="A36" s="110"/>
      <c r="B36" s="109">
        <v>1.1200000000000001</v>
      </c>
      <c r="C36" s="139" t="s">
        <v>111</v>
      </c>
      <c r="D36" s="140"/>
      <c r="E36" s="87"/>
      <c r="F36" s="87"/>
      <c r="G36" s="87"/>
      <c r="H36" s="88" t="e">
        <f t="shared" si="0"/>
        <v>#DIV/0!</v>
      </c>
      <c r="I36" s="87"/>
      <c r="J36" s="87"/>
      <c r="K36" s="87"/>
      <c r="L36" s="87"/>
      <c r="M36" s="87"/>
      <c r="N36" s="87"/>
      <c r="O36" s="18"/>
    </row>
    <row r="37" spans="1:15" x14ac:dyDescent="0.3">
      <c r="A37" s="110"/>
      <c r="B37" s="110"/>
      <c r="C37" s="73" t="s">
        <v>63</v>
      </c>
      <c r="D37" s="64" t="s">
        <v>64</v>
      </c>
      <c r="E37" s="87"/>
      <c r="F37" s="87"/>
      <c r="G37" s="87"/>
      <c r="H37" s="88" t="e">
        <f t="shared" si="0"/>
        <v>#DIV/0!</v>
      </c>
      <c r="I37" s="87"/>
      <c r="J37" s="87"/>
      <c r="K37" s="87"/>
      <c r="L37" s="87"/>
      <c r="M37" s="87"/>
      <c r="N37" s="87"/>
      <c r="O37" s="18"/>
    </row>
    <row r="38" spans="1:15" ht="15.75" customHeight="1" x14ac:dyDescent="0.3">
      <c r="A38" s="110"/>
      <c r="B38" s="110"/>
      <c r="C38" s="73" t="s">
        <v>153</v>
      </c>
      <c r="D38" s="64" t="s">
        <v>154</v>
      </c>
      <c r="E38" s="87"/>
      <c r="F38" s="87"/>
      <c r="G38" s="87"/>
      <c r="H38" s="88" t="e">
        <f t="shared" si="0"/>
        <v>#DIV/0!</v>
      </c>
      <c r="I38" s="87"/>
      <c r="J38" s="87"/>
      <c r="K38" s="87"/>
      <c r="L38" s="87"/>
      <c r="M38" s="87"/>
      <c r="N38" s="87"/>
      <c r="O38" s="18"/>
    </row>
    <row r="39" spans="1:15" ht="17.25" customHeight="1" x14ac:dyDescent="0.3">
      <c r="A39" s="110"/>
      <c r="B39" s="110"/>
      <c r="C39" s="73" t="s">
        <v>65</v>
      </c>
      <c r="D39" s="64" t="s">
        <v>66</v>
      </c>
      <c r="E39" s="87"/>
      <c r="F39" s="87"/>
      <c r="G39" s="87"/>
      <c r="H39" s="88" t="e">
        <f t="shared" si="0"/>
        <v>#DIV/0!</v>
      </c>
      <c r="I39" s="87"/>
      <c r="J39" s="87"/>
      <c r="K39" s="87"/>
      <c r="L39" s="87"/>
      <c r="M39" s="87"/>
      <c r="N39" s="87"/>
      <c r="O39" s="18"/>
    </row>
    <row r="40" spans="1:15" ht="15.75" customHeight="1" x14ac:dyDescent="0.3">
      <c r="A40" s="110"/>
      <c r="B40" s="111"/>
      <c r="C40" s="73" t="s">
        <v>67</v>
      </c>
      <c r="D40" s="64" t="s">
        <v>68</v>
      </c>
      <c r="E40" s="87"/>
      <c r="F40" s="87"/>
      <c r="G40" s="87"/>
      <c r="H40" s="88" t="e">
        <f t="shared" si="0"/>
        <v>#DIV/0!</v>
      </c>
      <c r="I40" s="87"/>
      <c r="J40" s="87"/>
      <c r="K40" s="87"/>
      <c r="L40" s="87"/>
      <c r="M40" s="87"/>
      <c r="N40" s="87"/>
      <c r="O40" s="18"/>
    </row>
    <row r="41" spans="1:15" x14ac:dyDescent="0.3">
      <c r="A41" s="111"/>
      <c r="B41" s="13"/>
      <c r="C41" s="73"/>
      <c r="D41" s="43" t="s">
        <v>112</v>
      </c>
      <c r="E41" s="87">
        <f>SUM(E7:E40)</f>
        <v>0</v>
      </c>
      <c r="F41" s="87">
        <f t="shared" ref="F41:M41" si="1">SUM(F7:F40)</f>
        <v>0</v>
      </c>
      <c r="G41" s="87">
        <f t="shared" si="1"/>
        <v>0</v>
      </c>
      <c r="H41" s="88" t="e">
        <f t="shared" si="0"/>
        <v>#DIV/0!</v>
      </c>
      <c r="I41" s="87">
        <f t="shared" si="1"/>
        <v>0</v>
      </c>
      <c r="J41" s="87">
        <f t="shared" si="1"/>
        <v>0</v>
      </c>
      <c r="K41" s="87">
        <f t="shared" si="1"/>
        <v>0</v>
      </c>
      <c r="L41" s="87">
        <f t="shared" si="1"/>
        <v>0</v>
      </c>
      <c r="M41" s="87">
        <f t="shared" si="1"/>
        <v>0</v>
      </c>
      <c r="N41" s="87">
        <f>SUM(N7:N40)</f>
        <v>0</v>
      </c>
      <c r="O41" s="18"/>
    </row>
    <row r="42" spans="1:15" x14ac:dyDescent="0.3">
      <c r="A42" s="109">
        <v>2</v>
      </c>
      <c r="B42" s="141" t="s">
        <v>339</v>
      </c>
      <c r="C42" s="142"/>
      <c r="D42" s="143"/>
      <c r="E42" s="87"/>
      <c r="F42" s="87"/>
      <c r="G42" s="87"/>
      <c r="H42" s="88"/>
      <c r="I42" s="87"/>
      <c r="J42" s="87"/>
      <c r="K42" s="87"/>
      <c r="L42" s="87"/>
      <c r="M42" s="87"/>
      <c r="N42" s="87"/>
      <c r="O42" s="18"/>
    </row>
    <row r="43" spans="1:15" x14ac:dyDescent="0.3">
      <c r="A43" s="110"/>
      <c r="B43" s="147" t="s">
        <v>69</v>
      </c>
      <c r="C43" s="146" t="s">
        <v>155</v>
      </c>
      <c r="D43" s="140"/>
      <c r="E43" s="87"/>
      <c r="F43" s="87"/>
      <c r="G43" s="87"/>
      <c r="H43" s="88" t="e">
        <f t="shared" si="0"/>
        <v>#DIV/0!</v>
      </c>
      <c r="I43" s="87"/>
      <c r="J43" s="87"/>
      <c r="K43" s="87"/>
      <c r="L43" s="87"/>
      <c r="M43" s="87"/>
      <c r="N43" s="87"/>
      <c r="O43" s="18"/>
    </row>
    <row r="44" spans="1:15" ht="30.75" customHeight="1" x14ac:dyDescent="0.3">
      <c r="A44" s="110"/>
      <c r="B44" s="148"/>
      <c r="C44" s="14" t="s">
        <v>17</v>
      </c>
      <c r="D44" s="65" t="s">
        <v>156</v>
      </c>
      <c r="E44" s="87">
        <v>0</v>
      </c>
      <c r="F44" s="87"/>
      <c r="G44" s="87"/>
      <c r="H44" s="88" t="e">
        <f t="shared" si="0"/>
        <v>#DIV/0!</v>
      </c>
      <c r="I44" s="87"/>
      <c r="J44" s="87"/>
      <c r="K44" s="87"/>
      <c r="L44" s="87"/>
      <c r="M44" s="87"/>
      <c r="N44" s="87"/>
      <c r="O44" s="18"/>
    </row>
    <row r="45" spans="1:15" x14ac:dyDescent="0.3">
      <c r="A45" s="110"/>
      <c r="B45" s="148"/>
      <c r="C45" s="14" t="s">
        <v>18</v>
      </c>
      <c r="D45" s="64" t="s">
        <v>157</v>
      </c>
      <c r="E45" s="87"/>
      <c r="F45" s="87"/>
      <c r="G45" s="87"/>
      <c r="H45" s="88" t="e">
        <f t="shared" si="0"/>
        <v>#DIV/0!</v>
      </c>
      <c r="I45" s="87"/>
      <c r="J45" s="87"/>
      <c r="K45" s="87"/>
      <c r="L45" s="87"/>
      <c r="M45" s="87"/>
      <c r="N45" s="87"/>
      <c r="O45" s="18"/>
    </row>
    <row r="46" spans="1:15" x14ac:dyDescent="0.3">
      <c r="A46" s="110"/>
      <c r="B46" s="149"/>
      <c r="C46" s="14" t="s">
        <v>158</v>
      </c>
      <c r="D46" s="64" t="s">
        <v>159</v>
      </c>
      <c r="E46" s="87"/>
      <c r="F46" s="87"/>
      <c r="G46" s="87"/>
      <c r="H46" s="88" t="e">
        <f t="shared" si="0"/>
        <v>#DIV/0!</v>
      </c>
      <c r="I46" s="87"/>
      <c r="J46" s="87"/>
      <c r="K46" s="87"/>
      <c r="L46" s="87"/>
      <c r="M46" s="87"/>
      <c r="N46" s="87"/>
      <c r="O46" s="18"/>
    </row>
    <row r="47" spans="1:15" x14ac:dyDescent="0.3">
      <c r="A47" s="110"/>
      <c r="B47" s="13">
        <v>2.2000000000000002</v>
      </c>
      <c r="C47" s="112" t="s">
        <v>293</v>
      </c>
      <c r="D47" s="113"/>
      <c r="E47" s="87"/>
      <c r="F47" s="87"/>
      <c r="G47" s="87"/>
      <c r="H47" s="88" t="e">
        <f t="shared" si="0"/>
        <v>#DIV/0!</v>
      </c>
      <c r="I47" s="87"/>
      <c r="J47" s="87"/>
      <c r="K47" s="87"/>
      <c r="L47" s="87"/>
      <c r="M47" s="87"/>
      <c r="N47" s="87"/>
      <c r="O47" s="18"/>
    </row>
    <row r="48" spans="1:15" ht="32.25" customHeight="1" x14ac:dyDescent="0.3">
      <c r="A48" s="110"/>
      <c r="B48" s="13">
        <v>2.2999999999999998</v>
      </c>
      <c r="C48" s="187" t="s">
        <v>294</v>
      </c>
      <c r="D48" s="188"/>
      <c r="E48" s="87"/>
      <c r="F48" s="87"/>
      <c r="G48" s="87"/>
      <c r="H48" s="88" t="e">
        <f t="shared" si="0"/>
        <v>#DIV/0!</v>
      </c>
      <c r="I48" s="87"/>
      <c r="J48" s="87"/>
      <c r="K48" s="87"/>
      <c r="L48" s="87"/>
      <c r="M48" s="87"/>
      <c r="N48" s="87"/>
      <c r="O48" s="18"/>
    </row>
    <row r="49" spans="1:15" x14ac:dyDescent="0.3">
      <c r="A49" s="110"/>
      <c r="B49" s="13">
        <v>2.4</v>
      </c>
      <c r="C49" s="112" t="s">
        <v>70</v>
      </c>
      <c r="D49" s="113"/>
      <c r="E49" s="87"/>
      <c r="F49" s="87"/>
      <c r="G49" s="87"/>
      <c r="H49" s="88" t="e">
        <f t="shared" si="0"/>
        <v>#DIV/0!</v>
      </c>
      <c r="I49" s="87"/>
      <c r="J49" s="87"/>
      <c r="K49" s="87"/>
      <c r="L49" s="87"/>
      <c r="M49" s="87"/>
      <c r="N49" s="87"/>
      <c r="O49" s="18"/>
    </row>
    <row r="50" spans="1:15" x14ac:dyDescent="0.3">
      <c r="A50" s="110"/>
      <c r="B50" s="13">
        <v>2.5</v>
      </c>
      <c r="C50" s="112" t="s">
        <v>160</v>
      </c>
      <c r="D50" s="113"/>
      <c r="E50" s="87"/>
      <c r="F50" s="87"/>
      <c r="G50" s="87"/>
      <c r="H50" s="88" t="e">
        <f t="shared" si="0"/>
        <v>#DIV/0!</v>
      </c>
      <c r="I50" s="87"/>
      <c r="J50" s="87"/>
      <c r="K50" s="87"/>
      <c r="L50" s="87"/>
      <c r="M50" s="87"/>
      <c r="N50" s="87"/>
      <c r="O50" s="18"/>
    </row>
    <row r="51" spans="1:15" x14ac:dyDescent="0.3">
      <c r="A51" s="111"/>
      <c r="B51" s="13">
        <v>2.6</v>
      </c>
      <c r="C51" s="112" t="s">
        <v>161</v>
      </c>
      <c r="D51" s="113"/>
      <c r="E51" s="87"/>
      <c r="F51" s="87"/>
      <c r="G51" s="87"/>
      <c r="H51" s="88" t="e">
        <f t="shared" si="0"/>
        <v>#DIV/0!</v>
      </c>
      <c r="I51" s="87"/>
      <c r="J51" s="87"/>
      <c r="K51" s="87"/>
      <c r="L51" s="87"/>
      <c r="M51" s="87"/>
      <c r="N51" s="87"/>
      <c r="O51" s="18"/>
    </row>
    <row r="52" spans="1:15" x14ac:dyDescent="0.3">
      <c r="A52" s="2"/>
      <c r="B52" s="13"/>
      <c r="C52" s="63"/>
      <c r="D52" s="68" t="s">
        <v>113</v>
      </c>
      <c r="E52" s="87">
        <f>SUM(E42:E51)</f>
        <v>0</v>
      </c>
      <c r="F52" s="87">
        <f t="shared" ref="F52:N52" si="2">SUM(F42:F51)</f>
        <v>0</v>
      </c>
      <c r="G52" s="87">
        <f t="shared" si="2"/>
        <v>0</v>
      </c>
      <c r="H52" s="88" t="e">
        <f t="shared" si="0"/>
        <v>#DIV/0!</v>
      </c>
      <c r="I52" s="87">
        <f t="shared" si="2"/>
        <v>0</v>
      </c>
      <c r="J52" s="87">
        <f t="shared" si="2"/>
        <v>0</v>
      </c>
      <c r="K52" s="87">
        <f t="shared" si="2"/>
        <v>0</v>
      </c>
      <c r="L52" s="87">
        <f t="shared" si="2"/>
        <v>0</v>
      </c>
      <c r="M52" s="87">
        <f t="shared" si="2"/>
        <v>0</v>
      </c>
      <c r="N52" s="87">
        <f t="shared" si="2"/>
        <v>0</v>
      </c>
      <c r="O52" s="18"/>
    </row>
    <row r="53" spans="1:15" x14ac:dyDescent="0.3">
      <c r="A53" s="2"/>
      <c r="B53" s="13"/>
      <c r="C53" s="15"/>
      <c r="D53" s="25" t="s">
        <v>71</v>
      </c>
      <c r="E53" s="87">
        <f>E52+E41</f>
        <v>0</v>
      </c>
      <c r="F53" s="87">
        <f t="shared" ref="F53:N53" si="3">F52+F41</f>
        <v>0</v>
      </c>
      <c r="G53" s="87">
        <f t="shared" si="3"/>
        <v>0</v>
      </c>
      <c r="H53" s="88" t="e">
        <f t="shared" si="0"/>
        <v>#DIV/0!</v>
      </c>
      <c r="I53" s="87">
        <f t="shared" si="3"/>
        <v>0</v>
      </c>
      <c r="J53" s="87">
        <f t="shared" si="3"/>
        <v>0</v>
      </c>
      <c r="K53" s="87">
        <f t="shared" si="3"/>
        <v>0</v>
      </c>
      <c r="L53" s="87">
        <f t="shared" si="3"/>
        <v>0</v>
      </c>
      <c r="M53" s="87">
        <f t="shared" si="3"/>
        <v>0</v>
      </c>
      <c r="N53" s="87">
        <f t="shared" si="3"/>
        <v>0</v>
      </c>
      <c r="O53" s="18"/>
    </row>
    <row r="56" spans="1:15" x14ac:dyDescent="0.3">
      <c r="A56" s="144" t="s">
        <v>162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</row>
    <row r="57" spans="1:15" x14ac:dyDescent="0.3">
      <c r="A57" s="144" t="s">
        <v>370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</row>
    <row r="58" spans="1:15" x14ac:dyDescent="0.3">
      <c r="A58" s="144" t="s">
        <v>102</v>
      </c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</row>
    <row r="59" spans="1:15" x14ac:dyDescent="0.3">
      <c r="A59" s="61"/>
      <c r="B59" s="61"/>
      <c r="C59" s="61"/>
      <c r="D59" s="6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</row>
    <row r="60" spans="1:15" ht="19.5" customHeight="1" x14ac:dyDescent="0.3">
      <c r="A60" s="117" t="s">
        <v>5</v>
      </c>
      <c r="B60" s="150" t="s">
        <v>114</v>
      </c>
      <c r="C60" s="151"/>
      <c r="D60" s="152"/>
      <c r="E60" s="145" t="s">
        <v>327</v>
      </c>
      <c r="F60" s="145" t="s">
        <v>316</v>
      </c>
      <c r="G60" s="107" t="s">
        <v>326</v>
      </c>
      <c r="H60" s="108"/>
      <c r="I60" s="145" t="s">
        <v>317</v>
      </c>
      <c r="J60" s="195" t="s">
        <v>328</v>
      </c>
      <c r="K60" s="145" t="s">
        <v>140</v>
      </c>
      <c r="L60" s="145"/>
      <c r="M60" s="145"/>
      <c r="N60" s="145"/>
      <c r="O60" s="62" t="s">
        <v>4</v>
      </c>
    </row>
    <row r="61" spans="1:15" ht="45" customHeight="1" x14ac:dyDescent="0.3">
      <c r="A61" s="119"/>
      <c r="B61" s="153"/>
      <c r="C61" s="154"/>
      <c r="D61" s="155"/>
      <c r="E61" s="145"/>
      <c r="F61" s="145"/>
      <c r="G61" s="62" t="s">
        <v>319</v>
      </c>
      <c r="H61" s="62" t="s">
        <v>286</v>
      </c>
      <c r="I61" s="145"/>
      <c r="J61" s="196"/>
      <c r="K61" s="62" t="s">
        <v>93</v>
      </c>
      <c r="L61" s="62" t="s">
        <v>94</v>
      </c>
      <c r="M61" s="62" t="s">
        <v>95</v>
      </c>
      <c r="N61" s="62" t="s">
        <v>96</v>
      </c>
      <c r="O61" s="62"/>
    </row>
    <row r="62" spans="1:15" x14ac:dyDescent="0.3">
      <c r="A62" s="117">
        <v>1</v>
      </c>
      <c r="B62" s="120" t="s">
        <v>100</v>
      </c>
      <c r="C62" s="121"/>
      <c r="D62" s="121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18"/>
    </row>
    <row r="63" spans="1:15" x14ac:dyDescent="0.3">
      <c r="A63" s="118"/>
      <c r="B63" s="131">
        <v>1.1000000000000001</v>
      </c>
      <c r="C63" s="127" t="s">
        <v>215</v>
      </c>
      <c r="D63" s="12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18"/>
    </row>
    <row r="64" spans="1:15" ht="16.5" customHeight="1" x14ac:dyDescent="0.3">
      <c r="A64" s="118"/>
      <c r="B64" s="132"/>
      <c r="C64" s="18" t="s">
        <v>48</v>
      </c>
      <c r="D64" s="50" t="s">
        <v>334</v>
      </c>
      <c r="E64" s="87"/>
      <c r="F64" s="87"/>
      <c r="G64" s="87"/>
      <c r="H64" s="88" t="e">
        <f>G53/F53</f>
        <v>#DIV/0!</v>
      </c>
      <c r="I64" s="87"/>
      <c r="J64" s="87"/>
      <c r="K64" s="87"/>
      <c r="L64" s="87"/>
      <c r="M64" s="87"/>
      <c r="N64" s="87"/>
      <c r="O64" s="18"/>
    </row>
    <row r="65" spans="1:15" ht="16.5" customHeight="1" x14ac:dyDescent="0.3">
      <c r="A65" s="118"/>
      <c r="B65" s="132"/>
      <c r="C65" s="18" t="s">
        <v>50</v>
      </c>
      <c r="D65" s="50" t="s">
        <v>336</v>
      </c>
      <c r="E65" s="87"/>
      <c r="F65" s="87"/>
      <c r="G65" s="87"/>
      <c r="H65" s="88" t="e">
        <f t="shared" ref="H65:H130" si="4">G54/F54</f>
        <v>#DIV/0!</v>
      </c>
      <c r="I65" s="87"/>
      <c r="J65" s="87"/>
      <c r="K65" s="87"/>
      <c r="L65" s="87"/>
      <c r="M65" s="87"/>
      <c r="N65" s="87"/>
      <c r="O65" s="18"/>
    </row>
    <row r="66" spans="1:15" ht="16.5" customHeight="1" x14ac:dyDescent="0.3">
      <c r="A66" s="118"/>
      <c r="B66" s="132"/>
      <c r="C66" s="18" t="s">
        <v>52</v>
      </c>
      <c r="D66" s="50" t="s">
        <v>6</v>
      </c>
      <c r="E66" s="87"/>
      <c r="F66" s="87"/>
      <c r="G66" s="87"/>
      <c r="H66" s="88" t="e">
        <f t="shared" si="4"/>
        <v>#DIV/0!</v>
      </c>
      <c r="I66" s="87"/>
      <c r="J66" s="87"/>
      <c r="K66" s="87"/>
      <c r="L66" s="87"/>
      <c r="M66" s="87"/>
      <c r="N66" s="87"/>
      <c r="O66" s="18"/>
    </row>
    <row r="67" spans="1:15" ht="16.5" customHeight="1" x14ac:dyDescent="0.3">
      <c r="A67" s="118"/>
      <c r="B67" s="132"/>
      <c r="C67" s="18" t="s">
        <v>145</v>
      </c>
      <c r="D67" s="50" t="s">
        <v>0</v>
      </c>
      <c r="E67" s="87"/>
      <c r="F67" s="87"/>
      <c r="G67" s="87"/>
      <c r="H67" s="88" t="e">
        <f t="shared" si="4"/>
        <v>#DIV/0!</v>
      </c>
      <c r="I67" s="87"/>
      <c r="J67" s="87"/>
      <c r="K67" s="87"/>
      <c r="L67" s="87"/>
      <c r="M67" s="87"/>
      <c r="N67" s="87"/>
      <c r="O67" s="18"/>
    </row>
    <row r="68" spans="1:15" ht="16.5" customHeight="1" x14ac:dyDescent="0.3">
      <c r="A68" s="118"/>
      <c r="B68" s="132"/>
      <c r="C68" s="18" t="s">
        <v>216</v>
      </c>
      <c r="D68" s="50" t="s">
        <v>3</v>
      </c>
      <c r="E68" s="87"/>
      <c r="F68" s="87"/>
      <c r="G68" s="87"/>
      <c r="H68" s="88" t="e">
        <f t="shared" si="4"/>
        <v>#DIV/0!</v>
      </c>
      <c r="I68" s="87"/>
      <c r="J68" s="87"/>
      <c r="K68" s="87"/>
      <c r="L68" s="87"/>
      <c r="M68" s="87"/>
      <c r="N68" s="87"/>
      <c r="O68" s="18"/>
    </row>
    <row r="69" spans="1:15" ht="16.5" customHeight="1" x14ac:dyDescent="0.3">
      <c r="A69" s="118"/>
      <c r="B69" s="132"/>
      <c r="C69" s="18" t="s">
        <v>217</v>
      </c>
      <c r="D69" s="50" t="s">
        <v>214</v>
      </c>
      <c r="E69" s="87"/>
      <c r="F69" s="87"/>
      <c r="G69" s="87"/>
      <c r="H69" s="88" t="e">
        <f t="shared" si="4"/>
        <v>#DIV/0!</v>
      </c>
      <c r="I69" s="87"/>
      <c r="J69" s="87"/>
      <c r="K69" s="87"/>
      <c r="L69" s="87"/>
      <c r="M69" s="87"/>
      <c r="N69" s="87"/>
      <c r="O69" s="18"/>
    </row>
    <row r="70" spans="1:15" ht="16.5" customHeight="1" x14ac:dyDescent="0.3">
      <c r="A70" s="118"/>
      <c r="B70" s="132"/>
      <c r="C70" s="18" t="s">
        <v>218</v>
      </c>
      <c r="D70" s="50" t="s">
        <v>7</v>
      </c>
      <c r="E70" s="87"/>
      <c r="F70" s="87"/>
      <c r="G70" s="87"/>
      <c r="H70" s="88" t="e">
        <f t="shared" si="4"/>
        <v>#DIV/0!</v>
      </c>
      <c r="I70" s="87"/>
      <c r="J70" s="87"/>
      <c r="K70" s="87"/>
      <c r="L70" s="87"/>
      <c r="M70" s="87"/>
      <c r="N70" s="87"/>
      <c r="O70" s="18"/>
    </row>
    <row r="71" spans="1:15" ht="16.5" customHeight="1" x14ac:dyDescent="0.3">
      <c r="A71" s="118"/>
      <c r="B71" s="132"/>
      <c r="C71" s="18" t="s">
        <v>219</v>
      </c>
      <c r="D71" s="50" t="s">
        <v>86</v>
      </c>
      <c r="E71" s="87"/>
      <c r="F71" s="87"/>
      <c r="G71" s="87"/>
      <c r="H71" s="88" t="e">
        <f t="shared" si="4"/>
        <v>#VALUE!</v>
      </c>
      <c r="I71" s="87"/>
      <c r="J71" s="87"/>
      <c r="K71" s="87"/>
      <c r="L71" s="87"/>
      <c r="M71" s="87"/>
      <c r="N71" s="87"/>
      <c r="O71" s="18"/>
    </row>
    <row r="72" spans="1:15" ht="16.5" customHeight="1" x14ac:dyDescent="0.3">
      <c r="A72" s="118"/>
      <c r="B72" s="132"/>
      <c r="C72" s="18" t="s">
        <v>220</v>
      </c>
      <c r="D72" s="50" t="s">
        <v>2</v>
      </c>
      <c r="E72" s="87"/>
      <c r="F72" s="87"/>
      <c r="G72" s="87"/>
      <c r="H72" s="88" t="e">
        <f t="shared" si="4"/>
        <v>#VALUE!</v>
      </c>
      <c r="I72" s="87"/>
      <c r="J72" s="87"/>
      <c r="K72" s="87"/>
      <c r="L72" s="87"/>
      <c r="M72" s="87"/>
      <c r="N72" s="87"/>
      <c r="O72" s="18"/>
    </row>
    <row r="73" spans="1:15" ht="16.5" customHeight="1" x14ac:dyDescent="0.3">
      <c r="A73" s="118"/>
      <c r="B73" s="132"/>
      <c r="C73" s="18" t="s">
        <v>221</v>
      </c>
      <c r="D73" s="50" t="s">
        <v>8</v>
      </c>
      <c r="E73" s="87"/>
      <c r="F73" s="87"/>
      <c r="G73" s="87"/>
      <c r="H73" s="88" t="e">
        <f t="shared" si="4"/>
        <v>#DIV/0!</v>
      </c>
      <c r="I73" s="87"/>
      <c r="J73" s="87"/>
      <c r="K73" s="87"/>
      <c r="L73" s="87"/>
      <c r="M73" s="87"/>
      <c r="N73" s="87"/>
      <c r="O73" s="18"/>
    </row>
    <row r="74" spans="1:15" ht="16.5" customHeight="1" x14ac:dyDescent="0.3">
      <c r="A74" s="118"/>
      <c r="B74" s="132"/>
      <c r="C74" s="18" t="s">
        <v>222</v>
      </c>
      <c r="D74" s="50" t="s">
        <v>10</v>
      </c>
      <c r="E74" s="87"/>
      <c r="F74" s="87"/>
      <c r="G74" s="87"/>
      <c r="H74" s="88" t="e">
        <f t="shared" si="4"/>
        <v>#DIV/0!</v>
      </c>
      <c r="I74" s="87"/>
      <c r="J74" s="87"/>
      <c r="K74" s="87"/>
      <c r="L74" s="87"/>
      <c r="M74" s="87"/>
      <c r="N74" s="87"/>
      <c r="O74" s="18"/>
    </row>
    <row r="75" spans="1:15" ht="16.5" customHeight="1" x14ac:dyDescent="0.3">
      <c r="A75" s="118"/>
      <c r="B75" s="132"/>
      <c r="C75" s="18" t="s">
        <v>223</v>
      </c>
      <c r="D75" s="50" t="s">
        <v>340</v>
      </c>
      <c r="E75" s="87"/>
      <c r="F75" s="87"/>
      <c r="G75" s="87"/>
      <c r="H75" s="88" t="e">
        <f t="shared" si="4"/>
        <v>#DIV/0!</v>
      </c>
      <c r="I75" s="87"/>
      <c r="J75" s="87"/>
      <c r="K75" s="87"/>
      <c r="L75" s="87"/>
      <c r="M75" s="87"/>
      <c r="N75" s="87"/>
      <c r="O75" s="18"/>
    </row>
    <row r="76" spans="1:15" ht="16.5" customHeight="1" x14ac:dyDescent="0.3">
      <c r="A76" s="118"/>
      <c r="B76" s="132"/>
      <c r="C76" s="18" t="s">
        <v>224</v>
      </c>
      <c r="D76" s="50" t="s">
        <v>16</v>
      </c>
      <c r="E76" s="87"/>
      <c r="F76" s="87"/>
      <c r="G76" s="87"/>
      <c r="H76" s="88" t="e">
        <f t="shared" si="4"/>
        <v>#DIV/0!</v>
      </c>
      <c r="I76" s="87"/>
      <c r="J76" s="87"/>
      <c r="K76" s="87"/>
      <c r="L76" s="87"/>
      <c r="M76" s="87"/>
      <c r="N76" s="87"/>
      <c r="O76" s="18"/>
    </row>
    <row r="77" spans="1:15" ht="16.5" customHeight="1" x14ac:dyDescent="0.3">
      <c r="A77" s="118"/>
      <c r="B77" s="132"/>
      <c r="C77" s="18" t="s">
        <v>225</v>
      </c>
      <c r="D77" s="50" t="s">
        <v>167</v>
      </c>
      <c r="E77" s="87"/>
      <c r="F77" s="87"/>
      <c r="G77" s="87"/>
      <c r="H77" s="88" t="e">
        <f>G66/F66</f>
        <v>#DIV/0!</v>
      </c>
      <c r="I77" s="87"/>
      <c r="J77" s="87"/>
      <c r="K77" s="87"/>
      <c r="L77" s="87"/>
      <c r="M77" s="87"/>
      <c r="N77" s="87"/>
      <c r="O77" s="18"/>
    </row>
    <row r="78" spans="1:15" ht="16.5" customHeight="1" x14ac:dyDescent="0.3">
      <c r="A78" s="118"/>
      <c r="B78" s="132"/>
      <c r="C78" s="18" t="s">
        <v>226</v>
      </c>
      <c r="D78" s="50" t="s">
        <v>15</v>
      </c>
      <c r="E78" s="87"/>
      <c r="F78" s="87"/>
      <c r="G78" s="87"/>
      <c r="H78" s="88" t="e">
        <f t="shared" si="4"/>
        <v>#DIV/0!</v>
      </c>
      <c r="I78" s="87"/>
      <c r="J78" s="87"/>
      <c r="K78" s="87"/>
      <c r="L78" s="87"/>
      <c r="M78" s="87"/>
      <c r="N78" s="87"/>
      <c r="O78" s="18"/>
    </row>
    <row r="79" spans="1:15" ht="16.5" customHeight="1" x14ac:dyDescent="0.3">
      <c r="A79" s="118"/>
      <c r="B79" s="132"/>
      <c r="C79" s="18" t="s">
        <v>227</v>
      </c>
      <c r="D79" s="50" t="s">
        <v>168</v>
      </c>
      <c r="E79" s="87"/>
      <c r="F79" s="87"/>
      <c r="G79" s="87"/>
      <c r="H79" s="88" t="e">
        <f t="shared" si="4"/>
        <v>#DIV/0!</v>
      </c>
      <c r="I79" s="87"/>
      <c r="J79" s="87"/>
      <c r="K79" s="87"/>
      <c r="L79" s="87"/>
      <c r="M79" s="87"/>
      <c r="N79" s="87"/>
      <c r="O79" s="18"/>
    </row>
    <row r="80" spans="1:15" ht="16.5" customHeight="1" x14ac:dyDescent="0.3">
      <c r="A80" s="118"/>
      <c r="B80" s="132"/>
      <c r="C80" s="36" t="s">
        <v>234</v>
      </c>
      <c r="D80" s="50" t="s">
        <v>235</v>
      </c>
      <c r="E80" s="87"/>
      <c r="F80" s="87"/>
      <c r="G80" s="87"/>
      <c r="H80" s="88" t="e">
        <f t="shared" si="4"/>
        <v>#DIV/0!</v>
      </c>
      <c r="I80" s="87"/>
      <c r="J80" s="87"/>
      <c r="K80" s="87"/>
      <c r="L80" s="87"/>
      <c r="M80" s="87"/>
      <c r="N80" s="87"/>
      <c r="O80" s="18"/>
    </row>
    <row r="81" spans="1:15" ht="16.5" customHeight="1" x14ac:dyDescent="0.3">
      <c r="A81" s="118"/>
      <c r="B81" s="133"/>
      <c r="C81" s="18" t="s">
        <v>307</v>
      </c>
      <c r="D81" s="32" t="s">
        <v>335</v>
      </c>
      <c r="E81" s="87"/>
      <c r="F81" s="87"/>
      <c r="G81" s="87"/>
      <c r="H81" s="88" t="e">
        <f t="shared" si="4"/>
        <v>#DIV/0!</v>
      </c>
      <c r="I81" s="87"/>
      <c r="J81" s="87"/>
      <c r="K81" s="87"/>
      <c r="L81" s="87"/>
      <c r="M81" s="87"/>
      <c r="N81" s="87"/>
      <c r="O81" s="18"/>
    </row>
    <row r="82" spans="1:15" ht="16.5" customHeight="1" x14ac:dyDescent="0.3">
      <c r="A82" s="118"/>
      <c r="B82" s="122">
        <v>1.2</v>
      </c>
      <c r="C82" s="166" t="s">
        <v>230</v>
      </c>
      <c r="D82" s="166"/>
      <c r="E82" s="87"/>
      <c r="F82" s="87"/>
      <c r="G82" s="87"/>
      <c r="H82" s="88"/>
      <c r="I82" s="87"/>
      <c r="J82" s="87"/>
      <c r="K82" s="87"/>
      <c r="L82" s="87"/>
      <c r="M82" s="87"/>
      <c r="N82" s="87"/>
      <c r="O82" s="18"/>
    </row>
    <row r="83" spans="1:15" ht="16.5" customHeight="1" x14ac:dyDescent="0.3">
      <c r="A83" s="118"/>
      <c r="B83" s="123"/>
      <c r="C83" s="22" t="s">
        <v>54</v>
      </c>
      <c r="D83" s="50" t="s">
        <v>163</v>
      </c>
      <c r="E83" s="87"/>
      <c r="F83" s="87"/>
      <c r="G83" s="87"/>
      <c r="H83" s="88" t="e">
        <f t="shared" si="4"/>
        <v>#DIV/0!</v>
      </c>
      <c r="I83" s="87"/>
      <c r="J83" s="87"/>
      <c r="K83" s="87"/>
      <c r="L83" s="87"/>
      <c r="M83" s="87"/>
      <c r="N83" s="87"/>
      <c r="O83" s="18"/>
    </row>
    <row r="84" spans="1:15" ht="16.5" customHeight="1" x14ac:dyDescent="0.3">
      <c r="A84" s="118"/>
      <c r="B84" s="123"/>
      <c r="C84" s="22" t="s">
        <v>55</v>
      </c>
      <c r="D84" s="50" t="s">
        <v>164</v>
      </c>
      <c r="E84" s="87"/>
      <c r="F84" s="87"/>
      <c r="G84" s="87"/>
      <c r="H84" s="88" t="e">
        <f t="shared" si="4"/>
        <v>#DIV/0!</v>
      </c>
      <c r="I84" s="87"/>
      <c r="J84" s="87"/>
      <c r="K84" s="87"/>
      <c r="L84" s="87"/>
      <c r="M84" s="87"/>
      <c r="N84" s="87"/>
      <c r="O84" s="18"/>
    </row>
    <row r="85" spans="1:15" ht="16.5" customHeight="1" x14ac:dyDescent="0.3">
      <c r="A85" s="118"/>
      <c r="B85" s="123"/>
      <c r="C85" s="22" t="s">
        <v>213</v>
      </c>
      <c r="D85" s="50" t="s">
        <v>341</v>
      </c>
      <c r="E85" s="87"/>
      <c r="F85" s="87"/>
      <c r="G85" s="87"/>
      <c r="H85" s="88" t="e">
        <f t="shared" si="4"/>
        <v>#DIV/0!</v>
      </c>
      <c r="I85" s="87"/>
      <c r="J85" s="87"/>
      <c r="K85" s="87"/>
      <c r="L85" s="87"/>
      <c r="M85" s="87"/>
      <c r="N85" s="87"/>
      <c r="O85" s="18"/>
    </row>
    <row r="86" spans="1:15" ht="16.5" customHeight="1" x14ac:dyDescent="0.3">
      <c r="A86" s="118"/>
      <c r="B86" s="123"/>
      <c r="C86" s="22" t="s">
        <v>228</v>
      </c>
      <c r="D86" s="50" t="s">
        <v>165</v>
      </c>
      <c r="E86" s="87"/>
      <c r="F86" s="87"/>
      <c r="G86" s="87"/>
      <c r="H86" s="88" t="e">
        <f t="shared" si="4"/>
        <v>#DIV/0!</v>
      </c>
      <c r="I86" s="87"/>
      <c r="J86" s="87"/>
      <c r="K86" s="87"/>
      <c r="L86" s="87"/>
      <c r="M86" s="87"/>
      <c r="N86" s="87"/>
      <c r="O86" s="18"/>
    </row>
    <row r="87" spans="1:15" ht="16.5" customHeight="1" x14ac:dyDescent="0.3">
      <c r="A87" s="118"/>
      <c r="B87" s="123"/>
      <c r="C87" s="22" t="s">
        <v>229</v>
      </c>
      <c r="D87" s="50" t="s">
        <v>166</v>
      </c>
      <c r="E87" s="87"/>
      <c r="F87" s="87"/>
      <c r="G87" s="87"/>
      <c r="H87" s="88" t="e">
        <f t="shared" si="4"/>
        <v>#DIV/0!</v>
      </c>
      <c r="I87" s="87"/>
      <c r="J87" s="87"/>
      <c r="K87" s="87"/>
      <c r="L87" s="87"/>
      <c r="M87" s="87"/>
      <c r="N87" s="87"/>
      <c r="O87" s="18"/>
    </row>
    <row r="88" spans="1:15" ht="16.5" customHeight="1" x14ac:dyDescent="0.3">
      <c r="A88" s="118"/>
      <c r="B88" s="124"/>
      <c r="C88" s="22" t="s">
        <v>231</v>
      </c>
      <c r="D88" s="53" t="s">
        <v>232</v>
      </c>
      <c r="E88" s="87"/>
      <c r="F88" s="87"/>
      <c r="G88" s="87"/>
      <c r="H88" s="88" t="e">
        <f t="shared" si="4"/>
        <v>#DIV/0!</v>
      </c>
      <c r="I88" s="87"/>
      <c r="J88" s="87"/>
      <c r="K88" s="87"/>
      <c r="L88" s="87"/>
      <c r="M88" s="87"/>
      <c r="N88" s="87"/>
      <c r="O88" s="18"/>
    </row>
    <row r="89" spans="1:15" ht="16.5" customHeight="1" x14ac:dyDescent="0.3">
      <c r="A89" s="119"/>
      <c r="B89" s="128" t="s">
        <v>342</v>
      </c>
      <c r="C89" s="129"/>
      <c r="D89" s="130"/>
      <c r="E89" s="87">
        <f>SUM(E62:E88)</f>
        <v>0</v>
      </c>
      <c r="F89" s="87">
        <f t="shared" ref="F89:N89" si="5">SUM(F62:F88)</f>
        <v>0</v>
      </c>
      <c r="G89" s="87">
        <f t="shared" si="5"/>
        <v>0</v>
      </c>
      <c r="H89" s="88" t="e">
        <f t="shared" si="4"/>
        <v>#DIV/0!</v>
      </c>
      <c r="I89" s="87">
        <f t="shared" si="5"/>
        <v>0</v>
      </c>
      <c r="J89" s="87">
        <f t="shared" si="5"/>
        <v>0</v>
      </c>
      <c r="K89" s="87">
        <f t="shared" si="5"/>
        <v>0</v>
      </c>
      <c r="L89" s="87">
        <f t="shared" si="5"/>
        <v>0</v>
      </c>
      <c r="M89" s="87">
        <f t="shared" si="5"/>
        <v>0</v>
      </c>
      <c r="N89" s="87">
        <f t="shared" si="5"/>
        <v>0</v>
      </c>
      <c r="O89" s="18"/>
    </row>
    <row r="90" spans="1:15" x14ac:dyDescent="0.3">
      <c r="A90" s="117">
        <v>2</v>
      </c>
      <c r="B90" s="167" t="s">
        <v>372</v>
      </c>
      <c r="C90" s="176"/>
      <c r="D90" s="176"/>
      <c r="E90" s="87"/>
      <c r="F90" s="87"/>
      <c r="G90" s="87"/>
      <c r="H90" s="88"/>
      <c r="I90" s="87"/>
      <c r="J90" s="87"/>
      <c r="K90" s="87"/>
      <c r="L90" s="87"/>
      <c r="M90" s="87"/>
      <c r="N90" s="87"/>
      <c r="O90" s="18"/>
    </row>
    <row r="91" spans="1:15" x14ac:dyDescent="0.3">
      <c r="A91" s="118"/>
      <c r="B91" s="117">
        <v>2.1</v>
      </c>
      <c r="C91" s="167" t="s">
        <v>374</v>
      </c>
      <c r="D91" s="176"/>
      <c r="E91" s="87"/>
      <c r="F91" s="87"/>
      <c r="G91" s="87"/>
      <c r="H91" s="88"/>
      <c r="I91" s="87"/>
      <c r="J91" s="87"/>
      <c r="K91" s="87"/>
      <c r="L91" s="87"/>
      <c r="M91" s="87"/>
      <c r="N91" s="87"/>
      <c r="O91" s="18"/>
    </row>
    <row r="92" spans="1:15" x14ac:dyDescent="0.3">
      <c r="A92" s="118"/>
      <c r="B92" s="118"/>
      <c r="C92" s="23" t="s">
        <v>17</v>
      </c>
      <c r="D92" s="33" t="s">
        <v>44</v>
      </c>
      <c r="E92" s="87"/>
      <c r="F92" s="87"/>
      <c r="G92" s="87"/>
      <c r="H92" s="88" t="e">
        <f t="shared" si="4"/>
        <v>#DIV/0!</v>
      </c>
      <c r="I92" s="87"/>
      <c r="J92" s="87"/>
      <c r="K92" s="87"/>
      <c r="L92" s="87"/>
      <c r="M92" s="87"/>
      <c r="N92" s="87"/>
      <c r="O92" s="18"/>
    </row>
    <row r="93" spans="1:15" x14ac:dyDescent="0.3">
      <c r="A93" s="118"/>
      <c r="B93" s="118"/>
      <c r="C93" s="23" t="s">
        <v>18</v>
      </c>
      <c r="D93" s="33" t="s">
        <v>45</v>
      </c>
      <c r="E93" s="87"/>
      <c r="F93" s="87"/>
      <c r="G93" s="87"/>
      <c r="H93" s="88" t="e">
        <f t="shared" si="4"/>
        <v>#DIV/0!</v>
      </c>
      <c r="I93" s="87"/>
      <c r="J93" s="87"/>
      <c r="K93" s="87"/>
      <c r="L93" s="87"/>
      <c r="M93" s="87"/>
      <c r="N93" s="87"/>
      <c r="O93" s="18"/>
    </row>
    <row r="94" spans="1:15" x14ac:dyDescent="0.3">
      <c r="A94" s="118"/>
      <c r="B94" s="118"/>
      <c r="C94" s="23" t="s">
        <v>158</v>
      </c>
      <c r="D94" s="34" t="s">
        <v>46</v>
      </c>
      <c r="E94" s="87"/>
      <c r="F94" s="87"/>
      <c r="G94" s="87"/>
      <c r="H94" s="88" t="e">
        <f t="shared" si="4"/>
        <v>#DIV/0!</v>
      </c>
      <c r="I94" s="87"/>
      <c r="J94" s="87"/>
      <c r="K94" s="87"/>
      <c r="L94" s="87"/>
      <c r="M94" s="87"/>
      <c r="N94" s="87"/>
      <c r="O94" s="18"/>
    </row>
    <row r="95" spans="1:15" x14ac:dyDescent="0.3">
      <c r="A95" s="118"/>
      <c r="B95" s="118"/>
      <c r="C95" s="23" t="s">
        <v>170</v>
      </c>
      <c r="D95" s="35" t="s">
        <v>233</v>
      </c>
      <c r="E95" s="87"/>
      <c r="F95" s="87"/>
      <c r="G95" s="87"/>
      <c r="H95" s="88" t="e">
        <f t="shared" si="4"/>
        <v>#DIV/0!</v>
      </c>
      <c r="I95" s="87"/>
      <c r="J95" s="87"/>
      <c r="K95" s="87"/>
      <c r="L95" s="87"/>
      <c r="M95" s="87"/>
      <c r="N95" s="87"/>
      <c r="O95" s="18"/>
    </row>
    <row r="96" spans="1:15" x14ac:dyDescent="0.3">
      <c r="A96" s="118"/>
      <c r="B96" s="119"/>
      <c r="C96" s="23" t="s">
        <v>172</v>
      </c>
      <c r="D96" s="35" t="s">
        <v>139</v>
      </c>
      <c r="E96" s="87"/>
      <c r="F96" s="87"/>
      <c r="G96" s="87"/>
      <c r="H96" s="88" t="e">
        <f t="shared" si="4"/>
        <v>#DIV/0!</v>
      </c>
      <c r="I96" s="87"/>
      <c r="J96" s="87"/>
      <c r="K96" s="87"/>
      <c r="L96" s="87"/>
      <c r="M96" s="87"/>
      <c r="N96" s="87"/>
      <c r="O96" s="18"/>
    </row>
    <row r="97" spans="1:15" x14ac:dyDescent="0.3">
      <c r="A97" s="118"/>
      <c r="B97" s="114">
        <v>5.2</v>
      </c>
      <c r="C97" s="161" t="s">
        <v>373</v>
      </c>
      <c r="D97" s="162"/>
      <c r="E97" s="87"/>
      <c r="F97" s="87"/>
      <c r="G97" s="87"/>
      <c r="H97" s="88"/>
      <c r="I97" s="87"/>
      <c r="J97" s="87"/>
      <c r="K97" s="87"/>
      <c r="L97" s="87"/>
      <c r="M97" s="87"/>
      <c r="N97" s="87"/>
      <c r="O97" s="18"/>
    </row>
    <row r="98" spans="1:15" x14ac:dyDescent="0.3">
      <c r="A98" s="118"/>
      <c r="B98" s="115"/>
      <c r="C98" s="27" t="s">
        <v>204</v>
      </c>
      <c r="D98" s="66" t="s">
        <v>44</v>
      </c>
      <c r="E98" s="87"/>
      <c r="F98" s="87"/>
      <c r="G98" s="87"/>
      <c r="H98" s="88" t="e">
        <f t="shared" si="4"/>
        <v>#DIV/0!</v>
      </c>
      <c r="I98" s="87"/>
      <c r="J98" s="87"/>
      <c r="K98" s="87"/>
      <c r="L98" s="87"/>
      <c r="M98" s="87"/>
      <c r="N98" s="87"/>
      <c r="O98" s="18"/>
    </row>
    <row r="99" spans="1:15" x14ac:dyDescent="0.3">
      <c r="A99" s="118"/>
      <c r="B99" s="115"/>
      <c r="C99" s="27" t="s">
        <v>205</v>
      </c>
      <c r="D99" s="66" t="s">
        <v>45</v>
      </c>
      <c r="E99" s="87"/>
      <c r="F99" s="87"/>
      <c r="G99" s="87"/>
      <c r="H99" s="88" t="e">
        <f t="shared" si="4"/>
        <v>#DIV/0!</v>
      </c>
      <c r="I99" s="87"/>
      <c r="J99" s="87"/>
      <c r="K99" s="87"/>
      <c r="L99" s="87"/>
      <c r="M99" s="87"/>
      <c r="N99" s="87"/>
      <c r="O99" s="18"/>
    </row>
    <row r="100" spans="1:15" x14ac:dyDescent="0.3">
      <c r="A100" s="118"/>
      <c r="B100" s="115"/>
      <c r="C100" s="27" t="s">
        <v>206</v>
      </c>
      <c r="D100" s="51" t="s">
        <v>46</v>
      </c>
      <c r="E100" s="87"/>
      <c r="F100" s="87"/>
      <c r="G100" s="87"/>
      <c r="H100" s="88" t="e">
        <f>G89/F89</f>
        <v>#DIV/0!</v>
      </c>
      <c r="I100" s="87"/>
      <c r="J100" s="87"/>
      <c r="K100" s="87"/>
      <c r="L100" s="87"/>
      <c r="M100" s="87"/>
      <c r="N100" s="87"/>
      <c r="O100" s="18"/>
    </row>
    <row r="101" spans="1:15" x14ac:dyDescent="0.3">
      <c r="A101" s="118"/>
      <c r="B101" s="115"/>
      <c r="C101" s="27" t="s">
        <v>207</v>
      </c>
      <c r="D101" s="66" t="s">
        <v>47</v>
      </c>
      <c r="E101" s="87"/>
      <c r="F101" s="87"/>
      <c r="G101" s="87"/>
      <c r="H101" s="88" t="e">
        <f t="shared" si="4"/>
        <v>#DIV/0!</v>
      </c>
      <c r="I101" s="87"/>
      <c r="J101" s="87"/>
      <c r="K101" s="87"/>
      <c r="L101" s="87"/>
      <c r="M101" s="87"/>
      <c r="N101" s="87"/>
      <c r="O101" s="18"/>
    </row>
    <row r="102" spans="1:15" x14ac:dyDescent="0.3">
      <c r="A102" s="118"/>
      <c r="B102" s="116"/>
      <c r="C102" s="27" t="s">
        <v>208</v>
      </c>
      <c r="D102" s="66" t="s">
        <v>139</v>
      </c>
      <c r="E102" s="87"/>
      <c r="F102" s="87"/>
      <c r="G102" s="87"/>
      <c r="H102" s="88" t="e">
        <f t="shared" si="4"/>
        <v>#DIV/0!</v>
      </c>
      <c r="I102" s="87"/>
      <c r="J102" s="87"/>
      <c r="K102" s="87"/>
      <c r="L102" s="87"/>
      <c r="M102" s="87"/>
      <c r="N102" s="87"/>
      <c r="O102" s="18"/>
    </row>
    <row r="103" spans="1:15" x14ac:dyDescent="0.3">
      <c r="A103" s="119"/>
      <c r="B103" s="128" t="s">
        <v>343</v>
      </c>
      <c r="C103" s="129"/>
      <c r="D103" s="130"/>
      <c r="E103" s="87">
        <f>SUM(E90:E102)</f>
        <v>0</v>
      </c>
      <c r="F103" s="87">
        <f t="shared" ref="F103:N103" si="6">SUM(F90:F102)</f>
        <v>0</v>
      </c>
      <c r="G103" s="87">
        <f t="shared" si="6"/>
        <v>0</v>
      </c>
      <c r="H103" s="88" t="e">
        <f t="shared" si="4"/>
        <v>#DIV/0!</v>
      </c>
      <c r="I103" s="87">
        <f t="shared" si="6"/>
        <v>0</v>
      </c>
      <c r="J103" s="87">
        <f t="shared" si="6"/>
        <v>0</v>
      </c>
      <c r="K103" s="87">
        <f t="shared" si="6"/>
        <v>0</v>
      </c>
      <c r="L103" s="87">
        <f t="shared" si="6"/>
        <v>0</v>
      </c>
      <c r="M103" s="87">
        <f t="shared" si="6"/>
        <v>0</v>
      </c>
      <c r="N103" s="87">
        <f t="shared" si="6"/>
        <v>0</v>
      </c>
      <c r="O103" s="18"/>
    </row>
    <row r="104" spans="1:15" x14ac:dyDescent="0.3">
      <c r="A104" s="109">
        <v>3</v>
      </c>
      <c r="B104" s="163" t="s">
        <v>90</v>
      </c>
      <c r="C104" s="164"/>
      <c r="D104" s="164"/>
      <c r="E104" s="87"/>
      <c r="F104" s="87"/>
      <c r="G104" s="87"/>
      <c r="H104" s="88"/>
      <c r="I104" s="87"/>
      <c r="J104" s="87"/>
      <c r="K104" s="87"/>
      <c r="L104" s="87"/>
      <c r="M104" s="87"/>
      <c r="N104" s="87"/>
      <c r="O104" s="18"/>
    </row>
    <row r="105" spans="1:15" x14ac:dyDescent="0.3">
      <c r="A105" s="110"/>
      <c r="B105" s="109">
        <v>3.1</v>
      </c>
      <c r="C105" s="163" t="s">
        <v>236</v>
      </c>
      <c r="D105" s="164"/>
      <c r="E105" s="87"/>
      <c r="F105" s="87"/>
      <c r="G105" s="87"/>
      <c r="H105" s="88"/>
      <c r="I105" s="87"/>
      <c r="J105" s="87"/>
      <c r="K105" s="87"/>
      <c r="L105" s="87"/>
      <c r="M105" s="87"/>
      <c r="N105" s="87"/>
      <c r="O105" s="18"/>
    </row>
    <row r="106" spans="1:15" ht="15.75" customHeight="1" x14ac:dyDescent="0.3">
      <c r="A106" s="110"/>
      <c r="B106" s="110"/>
      <c r="C106" s="3" t="s">
        <v>178</v>
      </c>
      <c r="D106" s="46" t="s">
        <v>337</v>
      </c>
      <c r="E106" s="87"/>
      <c r="F106" s="87"/>
      <c r="G106" s="87"/>
      <c r="H106" s="88" t="e">
        <f t="shared" si="4"/>
        <v>#DIV/0!</v>
      </c>
      <c r="I106" s="87"/>
      <c r="J106" s="87"/>
      <c r="K106" s="87"/>
      <c r="L106" s="87"/>
      <c r="M106" s="87"/>
      <c r="N106" s="87"/>
      <c r="O106" s="18"/>
    </row>
    <row r="107" spans="1:15" ht="33.75" customHeight="1" x14ac:dyDescent="0.3">
      <c r="A107" s="110"/>
      <c r="B107" s="111"/>
      <c r="C107" s="39" t="s">
        <v>179</v>
      </c>
      <c r="D107" s="46" t="s">
        <v>237</v>
      </c>
      <c r="E107" s="87"/>
      <c r="F107" s="87"/>
      <c r="G107" s="87"/>
      <c r="H107" s="88" t="e">
        <f t="shared" si="4"/>
        <v>#DIV/0!</v>
      </c>
      <c r="I107" s="87"/>
      <c r="J107" s="87"/>
      <c r="K107" s="87"/>
      <c r="L107" s="87"/>
      <c r="M107" s="87"/>
      <c r="N107" s="87"/>
      <c r="O107" s="18"/>
    </row>
    <row r="108" spans="1:15" ht="15.75" customHeight="1" x14ac:dyDescent="0.3">
      <c r="A108" s="110"/>
      <c r="B108" s="69"/>
      <c r="C108" s="3" t="s">
        <v>308</v>
      </c>
      <c r="D108" s="52" t="s">
        <v>331</v>
      </c>
      <c r="E108" s="87"/>
      <c r="F108" s="87"/>
      <c r="G108" s="87"/>
      <c r="H108" s="88" t="e">
        <f>G97/F97</f>
        <v>#DIV/0!</v>
      </c>
      <c r="I108" s="87"/>
      <c r="J108" s="87"/>
      <c r="K108" s="87"/>
      <c r="L108" s="87"/>
      <c r="M108" s="87"/>
      <c r="N108" s="87"/>
      <c r="O108" s="18"/>
    </row>
    <row r="109" spans="1:15" ht="15.75" customHeight="1" x14ac:dyDescent="0.3">
      <c r="A109" s="110"/>
      <c r="B109" s="69"/>
      <c r="C109" s="3" t="s">
        <v>309</v>
      </c>
      <c r="D109" s="52" t="s">
        <v>332</v>
      </c>
      <c r="E109" s="87"/>
      <c r="F109" s="87"/>
      <c r="G109" s="87"/>
      <c r="H109" s="88" t="e">
        <f t="shared" si="4"/>
        <v>#DIV/0!</v>
      </c>
      <c r="I109" s="87"/>
      <c r="J109" s="87"/>
      <c r="K109" s="87"/>
      <c r="L109" s="87"/>
      <c r="M109" s="87"/>
      <c r="N109" s="87"/>
      <c r="O109" s="18"/>
    </row>
    <row r="110" spans="1:15" ht="15.75" customHeight="1" x14ac:dyDescent="0.3">
      <c r="A110" s="110"/>
      <c r="B110" s="69"/>
      <c r="C110" s="39" t="s">
        <v>310</v>
      </c>
      <c r="D110" s="52" t="s">
        <v>333</v>
      </c>
      <c r="E110" s="87"/>
      <c r="F110" s="87"/>
      <c r="G110" s="87"/>
      <c r="H110" s="88" t="e">
        <f t="shared" si="4"/>
        <v>#DIV/0!</v>
      </c>
      <c r="I110" s="87"/>
      <c r="J110" s="87"/>
      <c r="K110" s="87"/>
      <c r="L110" s="87"/>
      <c r="M110" s="87"/>
      <c r="N110" s="87"/>
      <c r="O110" s="18"/>
    </row>
    <row r="111" spans="1:15" x14ac:dyDescent="0.3">
      <c r="A111" s="110"/>
      <c r="B111" s="109">
        <v>3.2</v>
      </c>
      <c r="C111" s="163" t="s">
        <v>375</v>
      </c>
      <c r="D111" s="164"/>
      <c r="E111" s="87"/>
      <c r="F111" s="87"/>
      <c r="G111" s="87"/>
      <c r="H111" s="88"/>
      <c r="I111" s="87"/>
      <c r="J111" s="87"/>
      <c r="K111" s="87"/>
      <c r="L111" s="87"/>
      <c r="M111" s="87"/>
      <c r="N111" s="87"/>
      <c r="O111" s="18"/>
    </row>
    <row r="112" spans="1:15" ht="19.5" customHeight="1" x14ac:dyDescent="0.3">
      <c r="A112" s="110"/>
      <c r="B112" s="110"/>
      <c r="C112" s="37" t="s">
        <v>180</v>
      </c>
      <c r="D112" s="46" t="s">
        <v>337</v>
      </c>
      <c r="E112" s="87"/>
      <c r="F112" s="87"/>
      <c r="G112" s="87"/>
      <c r="H112" s="88" t="e">
        <f t="shared" si="4"/>
        <v>#DIV/0!</v>
      </c>
      <c r="I112" s="87"/>
      <c r="J112" s="87"/>
      <c r="K112" s="87"/>
      <c r="L112" s="87"/>
      <c r="M112" s="87"/>
      <c r="N112" s="87"/>
      <c r="O112" s="18"/>
    </row>
    <row r="113" spans="1:15" ht="20.25" customHeight="1" x14ac:dyDescent="0.3">
      <c r="A113" s="110"/>
      <c r="B113" s="110"/>
      <c r="C113" s="37" t="s">
        <v>181</v>
      </c>
      <c r="D113" s="46" t="s">
        <v>182</v>
      </c>
      <c r="E113" s="87"/>
      <c r="F113" s="87"/>
      <c r="G113" s="87"/>
      <c r="H113" s="88" t="e">
        <f t="shared" si="4"/>
        <v>#DIV/0!</v>
      </c>
      <c r="I113" s="87"/>
      <c r="J113" s="87"/>
      <c r="K113" s="87"/>
      <c r="L113" s="87"/>
      <c r="M113" s="87"/>
      <c r="N113" s="87"/>
      <c r="O113" s="18"/>
    </row>
    <row r="114" spans="1:15" ht="19.5" customHeight="1" x14ac:dyDescent="0.3">
      <c r="A114" s="110"/>
      <c r="B114" s="111"/>
      <c r="C114" s="37" t="s">
        <v>183</v>
      </c>
      <c r="D114" s="46" t="s">
        <v>184</v>
      </c>
      <c r="E114" s="87"/>
      <c r="F114" s="87"/>
      <c r="G114" s="87"/>
      <c r="H114" s="88" t="e">
        <f t="shared" si="4"/>
        <v>#DIV/0!</v>
      </c>
      <c r="I114" s="87"/>
      <c r="J114" s="87"/>
      <c r="K114" s="87"/>
      <c r="L114" s="87"/>
      <c r="M114" s="87"/>
      <c r="N114" s="87"/>
      <c r="O114" s="18"/>
    </row>
    <row r="115" spans="1:15" ht="19.5" customHeight="1" x14ac:dyDescent="0.3">
      <c r="A115" s="110"/>
      <c r="B115" s="54"/>
      <c r="C115" s="37" t="s">
        <v>311</v>
      </c>
      <c r="D115" s="52" t="s">
        <v>333</v>
      </c>
      <c r="E115" s="87"/>
      <c r="F115" s="87"/>
      <c r="G115" s="87"/>
      <c r="H115" s="88" t="e">
        <f t="shared" si="4"/>
        <v>#DIV/0!</v>
      </c>
      <c r="I115" s="87"/>
      <c r="J115" s="87"/>
      <c r="K115" s="87"/>
      <c r="L115" s="87"/>
      <c r="M115" s="87"/>
      <c r="N115" s="87"/>
      <c r="O115" s="18"/>
    </row>
    <row r="116" spans="1:15" ht="19.5" customHeight="1" x14ac:dyDescent="0.3">
      <c r="A116" s="111"/>
      <c r="B116" s="171" t="s">
        <v>344</v>
      </c>
      <c r="C116" s="172"/>
      <c r="D116" s="173"/>
      <c r="E116" s="87">
        <f>SUM(E105:E115)</f>
        <v>0</v>
      </c>
      <c r="F116" s="87">
        <f t="shared" ref="F116:N116" si="7">SUM(F105:F115)</f>
        <v>0</v>
      </c>
      <c r="G116" s="87">
        <f t="shared" si="7"/>
        <v>0</v>
      </c>
      <c r="H116" s="88" t="e">
        <f t="shared" si="4"/>
        <v>#DIV/0!</v>
      </c>
      <c r="I116" s="87">
        <f t="shared" si="7"/>
        <v>0</v>
      </c>
      <c r="J116" s="87">
        <f t="shared" si="7"/>
        <v>0</v>
      </c>
      <c r="K116" s="87">
        <f t="shared" si="7"/>
        <v>0</v>
      </c>
      <c r="L116" s="87">
        <f t="shared" si="7"/>
        <v>0</v>
      </c>
      <c r="M116" s="87">
        <f t="shared" si="7"/>
        <v>0</v>
      </c>
      <c r="N116" s="87">
        <f t="shared" si="7"/>
        <v>0</v>
      </c>
      <c r="O116" s="18"/>
    </row>
    <row r="117" spans="1:15" x14ac:dyDescent="0.3">
      <c r="A117" s="117">
        <v>4</v>
      </c>
      <c r="B117" s="163" t="s">
        <v>376</v>
      </c>
      <c r="C117" s="164"/>
      <c r="D117" s="164"/>
      <c r="E117" s="87"/>
      <c r="F117" s="87"/>
      <c r="G117" s="87"/>
      <c r="H117" s="88"/>
      <c r="I117" s="87"/>
      <c r="J117" s="87"/>
      <c r="K117" s="87"/>
      <c r="L117" s="87"/>
      <c r="M117" s="87"/>
      <c r="N117" s="87"/>
      <c r="O117" s="18"/>
    </row>
    <row r="118" spans="1:15" x14ac:dyDescent="0.3">
      <c r="A118" s="118"/>
      <c r="B118" s="117">
        <v>4.0999999999999996</v>
      </c>
      <c r="C118" s="181" t="s">
        <v>377</v>
      </c>
      <c r="D118" s="182"/>
      <c r="E118" s="87"/>
      <c r="F118" s="87"/>
      <c r="G118" s="87"/>
      <c r="H118" s="88"/>
      <c r="I118" s="87"/>
      <c r="J118" s="87"/>
      <c r="K118" s="87"/>
      <c r="L118" s="87"/>
      <c r="M118" s="87"/>
      <c r="N118" s="87"/>
      <c r="O118" s="18"/>
    </row>
    <row r="119" spans="1:15" ht="16.5" customHeight="1" x14ac:dyDescent="0.3">
      <c r="A119" s="118"/>
      <c r="B119" s="118"/>
      <c r="C119" s="3" t="s">
        <v>115</v>
      </c>
      <c r="D119" s="66" t="s">
        <v>9</v>
      </c>
      <c r="E119" s="87"/>
      <c r="F119" s="87"/>
      <c r="G119" s="87"/>
      <c r="H119" s="88" t="e">
        <f t="shared" si="4"/>
        <v>#DIV/0!</v>
      </c>
      <c r="I119" s="87"/>
      <c r="J119" s="87"/>
      <c r="K119" s="87"/>
      <c r="L119" s="87"/>
      <c r="M119" s="87"/>
      <c r="N119" s="87"/>
      <c r="O119" s="18"/>
    </row>
    <row r="120" spans="1:15" ht="18" customHeight="1" x14ac:dyDescent="0.3">
      <c r="A120" s="118"/>
      <c r="B120" s="118"/>
      <c r="C120" s="3" t="s">
        <v>116</v>
      </c>
      <c r="D120" s="66" t="s">
        <v>12</v>
      </c>
      <c r="E120" s="87"/>
      <c r="F120" s="87"/>
      <c r="G120" s="87"/>
      <c r="H120" s="88" t="e">
        <f t="shared" si="4"/>
        <v>#DIV/0!</v>
      </c>
      <c r="I120" s="87"/>
      <c r="J120" s="87"/>
      <c r="K120" s="87"/>
      <c r="L120" s="87"/>
      <c r="M120" s="87"/>
      <c r="N120" s="87"/>
      <c r="O120" s="18"/>
    </row>
    <row r="121" spans="1:15" x14ac:dyDescent="0.3">
      <c r="A121" s="118"/>
      <c r="B121" s="118"/>
      <c r="C121" s="3" t="s">
        <v>77</v>
      </c>
      <c r="D121" s="28" t="s">
        <v>260</v>
      </c>
      <c r="E121" s="87"/>
      <c r="F121" s="87"/>
      <c r="G121" s="87"/>
      <c r="H121" s="88" t="e">
        <f t="shared" si="4"/>
        <v>#DIV/0!</v>
      </c>
      <c r="I121" s="87"/>
      <c r="J121" s="87"/>
      <c r="K121" s="87"/>
      <c r="L121" s="87"/>
      <c r="M121" s="87"/>
      <c r="N121" s="87"/>
      <c r="O121" s="18"/>
    </row>
    <row r="122" spans="1:15" ht="18" customHeight="1" x14ac:dyDescent="0.3">
      <c r="A122" s="118"/>
      <c r="B122" s="118"/>
      <c r="C122" s="3" t="s">
        <v>78</v>
      </c>
      <c r="D122" s="28" t="s">
        <v>13</v>
      </c>
      <c r="E122" s="87"/>
      <c r="F122" s="87"/>
      <c r="G122" s="87"/>
      <c r="H122" s="88" t="e">
        <f t="shared" si="4"/>
        <v>#DIV/0!</v>
      </c>
      <c r="I122" s="87"/>
      <c r="J122" s="87"/>
      <c r="K122" s="87"/>
      <c r="L122" s="87"/>
      <c r="M122" s="87"/>
      <c r="N122" s="87"/>
      <c r="O122" s="18"/>
    </row>
    <row r="123" spans="1:15" ht="17.25" customHeight="1" x14ac:dyDescent="0.3">
      <c r="A123" s="118"/>
      <c r="B123" s="118"/>
      <c r="C123" s="3" t="s">
        <v>79</v>
      </c>
      <c r="D123" s="28" t="s">
        <v>14</v>
      </c>
      <c r="E123" s="87"/>
      <c r="F123" s="87"/>
      <c r="G123" s="87"/>
      <c r="H123" s="88" t="e">
        <f t="shared" si="4"/>
        <v>#DIV/0!</v>
      </c>
      <c r="I123" s="87"/>
      <c r="J123" s="87"/>
      <c r="K123" s="87"/>
      <c r="L123" s="87"/>
      <c r="M123" s="87"/>
      <c r="N123" s="87"/>
      <c r="O123" s="18"/>
    </row>
    <row r="124" spans="1:15" ht="17.25" customHeight="1" x14ac:dyDescent="0.3">
      <c r="A124" s="118"/>
      <c r="B124" s="119"/>
      <c r="C124" s="55"/>
      <c r="D124" s="56" t="s">
        <v>356</v>
      </c>
      <c r="E124" s="87">
        <f>SUM(E118:E123)</f>
        <v>0</v>
      </c>
      <c r="F124" s="87">
        <f t="shared" ref="F124:N124" si="8">SUM(F118:F123)</f>
        <v>0</v>
      </c>
      <c r="G124" s="87">
        <f t="shared" si="8"/>
        <v>0</v>
      </c>
      <c r="H124" s="88" t="e">
        <f t="shared" si="4"/>
        <v>#DIV/0!</v>
      </c>
      <c r="I124" s="87">
        <f t="shared" si="8"/>
        <v>0</v>
      </c>
      <c r="J124" s="87">
        <f t="shared" si="8"/>
        <v>0</v>
      </c>
      <c r="K124" s="87">
        <f t="shared" si="8"/>
        <v>0</v>
      </c>
      <c r="L124" s="87">
        <f t="shared" si="8"/>
        <v>0</v>
      </c>
      <c r="M124" s="87">
        <f t="shared" si="8"/>
        <v>0</v>
      </c>
      <c r="N124" s="87">
        <f t="shared" si="8"/>
        <v>0</v>
      </c>
      <c r="O124" s="18"/>
    </row>
    <row r="125" spans="1:15" x14ac:dyDescent="0.3">
      <c r="A125" s="118"/>
      <c r="B125" s="114">
        <v>4.2</v>
      </c>
      <c r="C125" s="125" t="s">
        <v>378</v>
      </c>
      <c r="D125" s="126"/>
      <c r="E125" s="87"/>
      <c r="F125" s="87"/>
      <c r="G125" s="87"/>
      <c r="H125" s="88"/>
      <c r="I125" s="87"/>
      <c r="J125" s="87"/>
      <c r="K125" s="87"/>
      <c r="L125" s="87"/>
      <c r="M125" s="87"/>
      <c r="N125" s="87"/>
      <c r="O125" s="18"/>
    </row>
    <row r="126" spans="1:15" ht="17.25" customHeight="1" x14ac:dyDescent="0.3">
      <c r="A126" s="118"/>
      <c r="B126" s="115"/>
      <c r="C126" s="5" t="s">
        <v>117</v>
      </c>
      <c r="D126" s="26" t="s">
        <v>80</v>
      </c>
      <c r="E126" s="87"/>
      <c r="F126" s="87"/>
      <c r="G126" s="87"/>
      <c r="H126" s="88" t="e">
        <f t="shared" si="4"/>
        <v>#DIV/0!</v>
      </c>
      <c r="I126" s="87"/>
      <c r="J126" s="87"/>
      <c r="K126" s="87"/>
      <c r="L126" s="87"/>
      <c r="M126" s="87"/>
      <c r="N126" s="87"/>
      <c r="O126" s="18"/>
    </row>
    <row r="127" spans="1:15" ht="18" customHeight="1" x14ac:dyDescent="0.3">
      <c r="A127" s="118"/>
      <c r="B127" s="115"/>
      <c r="C127" s="5" t="s">
        <v>118</v>
      </c>
      <c r="D127" s="26" t="s">
        <v>19</v>
      </c>
      <c r="E127" s="87"/>
      <c r="F127" s="87"/>
      <c r="G127" s="87"/>
      <c r="H127" s="88" t="e">
        <f t="shared" si="4"/>
        <v>#DIV/0!</v>
      </c>
      <c r="I127" s="87"/>
      <c r="J127" s="87"/>
      <c r="K127" s="87"/>
      <c r="L127" s="87"/>
      <c r="M127" s="87"/>
      <c r="N127" s="87"/>
      <c r="O127" s="18"/>
    </row>
    <row r="128" spans="1:15" ht="18" customHeight="1" x14ac:dyDescent="0.3">
      <c r="A128" s="118"/>
      <c r="B128" s="115"/>
      <c r="C128" s="5" t="s">
        <v>119</v>
      </c>
      <c r="D128" s="26" t="s">
        <v>20</v>
      </c>
      <c r="E128" s="87"/>
      <c r="F128" s="87"/>
      <c r="G128" s="87"/>
      <c r="H128" s="88" t="e">
        <f t="shared" si="4"/>
        <v>#DIV/0!</v>
      </c>
      <c r="I128" s="87"/>
      <c r="J128" s="87"/>
      <c r="K128" s="87"/>
      <c r="L128" s="87"/>
      <c r="M128" s="87"/>
      <c r="N128" s="87"/>
      <c r="O128" s="18"/>
    </row>
    <row r="129" spans="1:15" ht="18" customHeight="1" x14ac:dyDescent="0.3">
      <c r="A129" s="118"/>
      <c r="B129" s="115"/>
      <c r="C129" s="5" t="s">
        <v>120</v>
      </c>
      <c r="D129" s="26" t="s">
        <v>185</v>
      </c>
      <c r="E129" s="87"/>
      <c r="F129" s="87"/>
      <c r="G129" s="87"/>
      <c r="H129" s="88" t="e">
        <f>G118/F118</f>
        <v>#DIV/0!</v>
      </c>
      <c r="I129" s="87"/>
      <c r="J129" s="87"/>
      <c r="K129" s="87"/>
      <c r="L129" s="87"/>
      <c r="M129" s="87"/>
      <c r="N129" s="87"/>
      <c r="O129" s="18"/>
    </row>
    <row r="130" spans="1:15" ht="18" customHeight="1" x14ac:dyDescent="0.3">
      <c r="A130" s="118"/>
      <c r="B130" s="115"/>
      <c r="C130" s="5" t="s">
        <v>121</v>
      </c>
      <c r="D130" s="26" t="s">
        <v>186</v>
      </c>
      <c r="E130" s="87"/>
      <c r="F130" s="87"/>
      <c r="G130" s="87"/>
      <c r="H130" s="88" t="e">
        <f t="shared" si="4"/>
        <v>#DIV/0!</v>
      </c>
      <c r="I130" s="87"/>
      <c r="J130" s="87"/>
      <c r="K130" s="87"/>
      <c r="L130" s="87"/>
      <c r="M130" s="87"/>
      <c r="N130" s="87"/>
      <c r="O130" s="18"/>
    </row>
    <row r="131" spans="1:15" ht="18" customHeight="1" x14ac:dyDescent="0.3">
      <c r="A131" s="118"/>
      <c r="B131" s="115"/>
      <c r="C131" s="5" t="s">
        <v>122</v>
      </c>
      <c r="D131" s="26" t="s">
        <v>186</v>
      </c>
      <c r="E131" s="87"/>
      <c r="F131" s="87"/>
      <c r="G131" s="87"/>
      <c r="H131" s="88" t="e">
        <f t="shared" ref="H131:H138" si="9">G120/F120</f>
        <v>#DIV/0!</v>
      </c>
      <c r="I131" s="87"/>
      <c r="J131" s="87"/>
      <c r="K131" s="87"/>
      <c r="L131" s="87"/>
      <c r="M131" s="87"/>
      <c r="N131" s="87"/>
      <c r="O131" s="18"/>
    </row>
    <row r="132" spans="1:15" ht="18" customHeight="1" x14ac:dyDescent="0.3">
      <c r="A132" s="118"/>
      <c r="B132" s="115"/>
      <c r="C132" s="5" t="s">
        <v>123</v>
      </c>
      <c r="D132" s="26" t="s">
        <v>187</v>
      </c>
      <c r="E132" s="87"/>
      <c r="F132" s="87"/>
      <c r="G132" s="87"/>
      <c r="H132" s="88" t="e">
        <f t="shared" si="9"/>
        <v>#DIV/0!</v>
      </c>
      <c r="I132" s="87"/>
      <c r="J132" s="87"/>
      <c r="K132" s="87"/>
      <c r="L132" s="87"/>
      <c r="M132" s="87"/>
      <c r="N132" s="87"/>
      <c r="O132" s="18"/>
    </row>
    <row r="133" spans="1:15" ht="18" customHeight="1" x14ac:dyDescent="0.3">
      <c r="A133" s="118"/>
      <c r="B133" s="115"/>
      <c r="C133" s="5" t="s">
        <v>188</v>
      </c>
      <c r="D133" s="26" t="s">
        <v>21</v>
      </c>
      <c r="E133" s="87"/>
      <c r="F133" s="87"/>
      <c r="G133" s="87"/>
      <c r="H133" s="88" t="e">
        <f t="shared" si="9"/>
        <v>#DIV/0!</v>
      </c>
      <c r="I133" s="87"/>
      <c r="J133" s="87"/>
      <c r="K133" s="87"/>
      <c r="L133" s="87"/>
      <c r="M133" s="87"/>
      <c r="N133" s="87"/>
      <c r="O133" s="18"/>
    </row>
    <row r="134" spans="1:15" ht="18" customHeight="1" x14ac:dyDescent="0.3">
      <c r="A134" s="118"/>
      <c r="B134" s="115"/>
      <c r="C134" s="2" t="s">
        <v>189</v>
      </c>
      <c r="D134" s="26" t="s">
        <v>124</v>
      </c>
      <c r="E134" s="87"/>
      <c r="F134" s="87"/>
      <c r="G134" s="87"/>
      <c r="H134" s="88" t="e">
        <f t="shared" si="9"/>
        <v>#DIV/0!</v>
      </c>
      <c r="I134" s="87"/>
      <c r="J134" s="87"/>
      <c r="K134" s="87"/>
      <c r="L134" s="87"/>
      <c r="M134" s="87"/>
      <c r="N134" s="87"/>
      <c r="O134" s="18"/>
    </row>
    <row r="135" spans="1:15" ht="18" customHeight="1" x14ac:dyDescent="0.3">
      <c r="A135" s="118"/>
      <c r="B135" s="115"/>
      <c r="C135" s="2" t="s">
        <v>190</v>
      </c>
      <c r="D135" s="26" t="s">
        <v>191</v>
      </c>
      <c r="E135" s="87"/>
      <c r="F135" s="87"/>
      <c r="G135" s="87"/>
      <c r="H135" s="88" t="e">
        <f t="shared" si="9"/>
        <v>#DIV/0!</v>
      </c>
      <c r="I135" s="87"/>
      <c r="J135" s="87"/>
      <c r="K135" s="87"/>
      <c r="L135" s="87"/>
      <c r="M135" s="87"/>
      <c r="N135" s="87"/>
      <c r="O135" s="18"/>
    </row>
    <row r="136" spans="1:15" ht="18" customHeight="1" x14ac:dyDescent="0.3">
      <c r="A136" s="118"/>
      <c r="B136" s="115"/>
      <c r="C136" s="2" t="s">
        <v>192</v>
      </c>
      <c r="D136" s="26" t="s">
        <v>193</v>
      </c>
      <c r="E136" s="87"/>
      <c r="F136" s="87"/>
      <c r="G136" s="87"/>
      <c r="H136" s="88" t="e">
        <f t="shared" si="9"/>
        <v>#DIV/0!</v>
      </c>
      <c r="I136" s="87"/>
      <c r="J136" s="87"/>
      <c r="K136" s="87"/>
      <c r="L136" s="87"/>
      <c r="M136" s="87"/>
      <c r="N136" s="87"/>
      <c r="O136" s="18"/>
    </row>
    <row r="137" spans="1:15" ht="18" customHeight="1" x14ac:dyDescent="0.3">
      <c r="A137" s="118"/>
      <c r="B137" s="115"/>
      <c r="C137" s="5" t="s">
        <v>250</v>
      </c>
      <c r="D137" s="26" t="s">
        <v>253</v>
      </c>
      <c r="E137" s="87"/>
      <c r="F137" s="87"/>
      <c r="G137" s="87"/>
      <c r="H137" s="88" t="e">
        <f t="shared" si="9"/>
        <v>#DIV/0!</v>
      </c>
      <c r="I137" s="87"/>
      <c r="J137" s="87"/>
      <c r="K137" s="87"/>
      <c r="L137" s="87"/>
      <c r="M137" s="87"/>
      <c r="N137" s="87"/>
      <c r="O137" s="18"/>
    </row>
    <row r="138" spans="1:15" ht="18" customHeight="1" x14ac:dyDescent="0.3">
      <c r="A138" s="118"/>
      <c r="B138" s="115"/>
      <c r="C138" s="5" t="s">
        <v>254</v>
      </c>
      <c r="D138" s="29" t="s">
        <v>249</v>
      </c>
      <c r="E138" s="87"/>
      <c r="F138" s="87"/>
      <c r="G138" s="87"/>
      <c r="H138" s="88" t="e">
        <f t="shared" si="9"/>
        <v>#DIV/0!</v>
      </c>
      <c r="I138" s="87"/>
      <c r="J138" s="87"/>
      <c r="K138" s="87"/>
      <c r="L138" s="87"/>
      <c r="M138" s="87"/>
      <c r="N138" s="87"/>
      <c r="O138" s="18"/>
    </row>
    <row r="139" spans="1:15" ht="18" customHeight="1" x14ac:dyDescent="0.3">
      <c r="A139" s="118"/>
      <c r="B139" s="115"/>
      <c r="C139" s="5" t="s">
        <v>312</v>
      </c>
      <c r="D139" s="29" t="s">
        <v>345</v>
      </c>
      <c r="E139" s="87"/>
      <c r="F139" s="87"/>
      <c r="G139" s="87"/>
      <c r="H139" s="88" t="e">
        <f>G128/F128</f>
        <v>#DIV/0!</v>
      </c>
      <c r="I139" s="87"/>
      <c r="J139" s="87"/>
      <c r="K139" s="87"/>
      <c r="L139" s="87"/>
      <c r="M139" s="87"/>
      <c r="N139" s="87"/>
      <c r="O139" s="18"/>
    </row>
    <row r="140" spans="1:15" ht="18" customHeight="1" x14ac:dyDescent="0.3">
      <c r="A140" s="118"/>
      <c r="B140" s="116"/>
      <c r="C140" s="5"/>
      <c r="D140" s="57" t="s">
        <v>357</v>
      </c>
      <c r="E140" s="87">
        <f>SUM(E125:E139)</f>
        <v>0</v>
      </c>
      <c r="F140" s="87">
        <f t="shared" ref="F140:N140" si="10">SUM(F125:F139)</f>
        <v>0</v>
      </c>
      <c r="G140" s="87">
        <f t="shared" si="10"/>
        <v>0</v>
      </c>
      <c r="H140" s="88" t="e">
        <f t="shared" ref="H140:H149" si="11">G129/F129</f>
        <v>#DIV/0!</v>
      </c>
      <c r="I140" s="87">
        <f t="shared" si="10"/>
        <v>0</v>
      </c>
      <c r="J140" s="87">
        <f t="shared" si="10"/>
        <v>0</v>
      </c>
      <c r="K140" s="87">
        <f t="shared" si="10"/>
        <v>0</v>
      </c>
      <c r="L140" s="87">
        <f t="shared" si="10"/>
        <v>0</v>
      </c>
      <c r="M140" s="87">
        <f t="shared" si="10"/>
        <v>0</v>
      </c>
      <c r="N140" s="87">
        <f t="shared" si="10"/>
        <v>0</v>
      </c>
      <c r="O140" s="18"/>
    </row>
    <row r="141" spans="1:15" ht="18" customHeight="1" x14ac:dyDescent="0.3">
      <c r="A141" s="118"/>
      <c r="B141" s="114">
        <v>4.3</v>
      </c>
      <c r="C141" s="125" t="s">
        <v>379</v>
      </c>
      <c r="D141" s="126"/>
      <c r="E141" s="87"/>
      <c r="F141" s="87"/>
      <c r="G141" s="87"/>
      <c r="H141" s="88"/>
      <c r="I141" s="87"/>
      <c r="J141" s="87"/>
      <c r="K141" s="87"/>
      <c r="L141" s="87"/>
      <c r="M141" s="87"/>
      <c r="N141" s="87"/>
      <c r="O141" s="18"/>
    </row>
    <row r="142" spans="1:15" ht="18" customHeight="1" x14ac:dyDescent="0.3">
      <c r="A142" s="118"/>
      <c r="B142" s="115"/>
      <c r="C142" s="5" t="s">
        <v>125</v>
      </c>
      <c r="D142" s="6" t="s">
        <v>288</v>
      </c>
      <c r="E142" s="87"/>
      <c r="F142" s="87"/>
      <c r="G142" s="87"/>
      <c r="H142" s="88" t="e">
        <f t="shared" si="11"/>
        <v>#DIV/0!</v>
      </c>
      <c r="I142" s="87"/>
      <c r="J142" s="87"/>
      <c r="K142" s="87"/>
      <c r="L142" s="87"/>
      <c r="M142" s="87"/>
      <c r="N142" s="87"/>
      <c r="O142" s="18"/>
    </row>
    <row r="143" spans="1:15" ht="18" customHeight="1" x14ac:dyDescent="0.3">
      <c r="A143" s="118"/>
      <c r="B143" s="115"/>
      <c r="C143" s="5" t="s">
        <v>126</v>
      </c>
      <c r="D143" s="6" t="s">
        <v>289</v>
      </c>
      <c r="E143" s="87"/>
      <c r="F143" s="87"/>
      <c r="G143" s="87"/>
      <c r="H143" s="88" t="e">
        <f t="shared" si="11"/>
        <v>#DIV/0!</v>
      </c>
      <c r="I143" s="87"/>
      <c r="J143" s="87"/>
      <c r="K143" s="87"/>
      <c r="L143" s="87"/>
      <c r="M143" s="87"/>
      <c r="N143" s="87"/>
      <c r="O143" s="18"/>
    </row>
    <row r="144" spans="1:15" ht="18" customHeight="1" x14ac:dyDescent="0.3">
      <c r="A144" s="118"/>
      <c r="B144" s="115"/>
      <c r="C144" s="5" t="s">
        <v>127</v>
      </c>
      <c r="D144" s="6" t="s">
        <v>22</v>
      </c>
      <c r="E144" s="87"/>
      <c r="F144" s="87"/>
      <c r="G144" s="87"/>
      <c r="H144" s="88" t="e">
        <f t="shared" si="11"/>
        <v>#DIV/0!</v>
      </c>
      <c r="I144" s="87"/>
      <c r="J144" s="87"/>
      <c r="K144" s="87"/>
      <c r="L144" s="87"/>
      <c r="M144" s="87"/>
      <c r="N144" s="87"/>
      <c r="O144" s="18"/>
    </row>
    <row r="145" spans="1:15" ht="18" customHeight="1" x14ac:dyDescent="0.3">
      <c r="A145" s="118"/>
      <c r="B145" s="115"/>
      <c r="C145" s="5" t="s">
        <v>128</v>
      </c>
      <c r="D145" s="6" t="s">
        <v>23</v>
      </c>
      <c r="E145" s="87"/>
      <c r="F145" s="87"/>
      <c r="G145" s="87"/>
      <c r="H145" s="88" t="e">
        <f t="shared" si="11"/>
        <v>#DIV/0!</v>
      </c>
      <c r="I145" s="87"/>
      <c r="J145" s="87"/>
      <c r="K145" s="87"/>
      <c r="L145" s="87"/>
      <c r="M145" s="87"/>
      <c r="N145" s="87"/>
      <c r="O145" s="18"/>
    </row>
    <row r="146" spans="1:15" ht="18" customHeight="1" x14ac:dyDescent="0.3">
      <c r="A146" s="118"/>
      <c r="B146" s="115"/>
      <c r="C146" s="5" t="s">
        <v>129</v>
      </c>
      <c r="D146" s="6" t="s">
        <v>24</v>
      </c>
      <c r="E146" s="87"/>
      <c r="F146" s="87"/>
      <c r="G146" s="87"/>
      <c r="H146" s="88" t="e">
        <f t="shared" si="11"/>
        <v>#DIV/0!</v>
      </c>
      <c r="I146" s="87"/>
      <c r="J146" s="87"/>
      <c r="K146" s="87"/>
      <c r="L146" s="87"/>
      <c r="M146" s="87"/>
      <c r="N146" s="87"/>
      <c r="O146" s="18"/>
    </row>
    <row r="147" spans="1:15" ht="18" customHeight="1" x14ac:dyDescent="0.3">
      <c r="A147" s="118"/>
      <c r="B147" s="115"/>
      <c r="C147" s="5" t="s">
        <v>130</v>
      </c>
      <c r="D147" s="6" t="s">
        <v>25</v>
      </c>
      <c r="E147" s="87"/>
      <c r="F147" s="87"/>
      <c r="G147" s="87"/>
      <c r="H147" s="88" t="e">
        <f t="shared" si="11"/>
        <v>#DIV/0!</v>
      </c>
      <c r="I147" s="87"/>
      <c r="J147" s="87"/>
      <c r="K147" s="87"/>
      <c r="L147" s="87"/>
      <c r="M147" s="87"/>
      <c r="N147" s="87"/>
      <c r="O147" s="18"/>
    </row>
    <row r="148" spans="1:15" ht="18" customHeight="1" x14ac:dyDescent="0.3">
      <c r="A148" s="118"/>
      <c r="B148" s="115"/>
      <c r="C148" s="5" t="s">
        <v>131</v>
      </c>
      <c r="D148" s="6" t="s">
        <v>26</v>
      </c>
      <c r="E148" s="87"/>
      <c r="F148" s="87"/>
      <c r="G148" s="87"/>
      <c r="H148" s="88" t="e">
        <f t="shared" si="11"/>
        <v>#DIV/0!</v>
      </c>
      <c r="I148" s="87"/>
      <c r="J148" s="87"/>
      <c r="K148" s="87"/>
      <c r="L148" s="87"/>
      <c r="M148" s="87"/>
      <c r="N148" s="87"/>
      <c r="O148" s="18"/>
    </row>
    <row r="149" spans="1:15" ht="18" customHeight="1" x14ac:dyDescent="0.3">
      <c r="A149" s="118"/>
      <c r="B149" s="115"/>
      <c r="C149" s="5" t="s">
        <v>132</v>
      </c>
      <c r="D149" s="6" t="s">
        <v>27</v>
      </c>
      <c r="E149" s="87"/>
      <c r="F149" s="87"/>
      <c r="G149" s="87"/>
      <c r="H149" s="88" t="e">
        <f t="shared" si="11"/>
        <v>#DIV/0!</v>
      </c>
      <c r="I149" s="87"/>
      <c r="J149" s="87"/>
      <c r="K149" s="87"/>
      <c r="L149" s="87"/>
      <c r="M149" s="87"/>
      <c r="N149" s="87"/>
      <c r="O149" s="18"/>
    </row>
    <row r="150" spans="1:15" ht="18" customHeight="1" x14ac:dyDescent="0.3">
      <c r="A150" s="118"/>
      <c r="B150" s="115"/>
      <c r="C150" s="5" t="s">
        <v>133</v>
      </c>
      <c r="D150" s="6" t="s">
        <v>28</v>
      </c>
      <c r="E150" s="87"/>
      <c r="F150" s="87"/>
      <c r="G150" s="87"/>
      <c r="H150" s="88" t="e">
        <f>G139/F139</f>
        <v>#DIV/0!</v>
      </c>
      <c r="I150" s="87"/>
      <c r="J150" s="87"/>
      <c r="K150" s="87"/>
      <c r="L150" s="87"/>
      <c r="M150" s="87"/>
      <c r="N150" s="87"/>
      <c r="O150" s="18"/>
    </row>
    <row r="151" spans="1:15" ht="18" customHeight="1" x14ac:dyDescent="0.3">
      <c r="A151" s="118"/>
      <c r="B151" s="115"/>
      <c r="C151" s="5" t="s">
        <v>134</v>
      </c>
      <c r="D151" s="6" t="s">
        <v>194</v>
      </c>
      <c r="E151" s="87"/>
      <c r="F151" s="87"/>
      <c r="G151" s="87"/>
      <c r="H151" s="88" t="e">
        <f t="shared" ref="H151:H159" si="12">G140/F140</f>
        <v>#DIV/0!</v>
      </c>
      <c r="I151" s="87"/>
      <c r="J151" s="87"/>
      <c r="K151" s="87"/>
      <c r="L151" s="87"/>
      <c r="M151" s="87"/>
      <c r="N151" s="87"/>
      <c r="O151" s="18"/>
    </row>
    <row r="152" spans="1:15" ht="18" customHeight="1" x14ac:dyDescent="0.3">
      <c r="A152" s="118"/>
      <c r="B152" s="116"/>
      <c r="C152" s="5"/>
      <c r="D152" s="57" t="s">
        <v>358</v>
      </c>
      <c r="E152" s="87">
        <f>SUM(E141:E151)</f>
        <v>0</v>
      </c>
      <c r="F152" s="87">
        <f t="shared" ref="F152:N152" si="13">SUM(F141:F151)</f>
        <v>0</v>
      </c>
      <c r="G152" s="87">
        <f t="shared" si="13"/>
        <v>0</v>
      </c>
      <c r="H152" s="88" t="e">
        <f t="shared" si="12"/>
        <v>#DIV/0!</v>
      </c>
      <c r="I152" s="87">
        <f t="shared" si="13"/>
        <v>0</v>
      </c>
      <c r="J152" s="87">
        <f t="shared" si="13"/>
        <v>0</v>
      </c>
      <c r="K152" s="87">
        <f t="shared" si="13"/>
        <v>0</v>
      </c>
      <c r="L152" s="87">
        <f t="shared" si="13"/>
        <v>0</v>
      </c>
      <c r="M152" s="87">
        <f t="shared" si="13"/>
        <v>0</v>
      </c>
      <c r="N152" s="87">
        <f t="shared" si="13"/>
        <v>0</v>
      </c>
      <c r="O152" s="18"/>
    </row>
    <row r="153" spans="1:15" ht="18" customHeight="1" x14ac:dyDescent="0.3">
      <c r="A153" s="118"/>
      <c r="B153" s="114">
        <v>4.4000000000000004</v>
      </c>
      <c r="C153" s="125" t="s">
        <v>380</v>
      </c>
      <c r="D153" s="126"/>
      <c r="E153" s="87"/>
      <c r="F153" s="87"/>
      <c r="G153" s="87"/>
      <c r="H153" s="88"/>
      <c r="I153" s="87"/>
      <c r="J153" s="87"/>
      <c r="K153" s="87"/>
      <c r="L153" s="87"/>
      <c r="M153" s="87"/>
      <c r="N153" s="87"/>
      <c r="O153" s="18"/>
    </row>
    <row r="154" spans="1:15" ht="18" customHeight="1" x14ac:dyDescent="0.3">
      <c r="A154" s="118"/>
      <c r="B154" s="115"/>
      <c r="C154" s="5" t="s">
        <v>81</v>
      </c>
      <c r="D154" s="6" t="s">
        <v>29</v>
      </c>
      <c r="E154" s="87"/>
      <c r="F154" s="87"/>
      <c r="G154" s="87"/>
      <c r="H154" s="88" t="e">
        <f t="shared" si="12"/>
        <v>#DIV/0!</v>
      </c>
      <c r="I154" s="87"/>
      <c r="J154" s="87"/>
      <c r="K154" s="87"/>
      <c r="L154" s="87"/>
      <c r="M154" s="87"/>
      <c r="N154" s="87"/>
      <c r="O154" s="18"/>
    </row>
    <row r="155" spans="1:15" ht="18" customHeight="1" x14ac:dyDescent="0.3">
      <c r="A155" s="118"/>
      <c r="B155" s="115"/>
      <c r="C155" s="5" t="s">
        <v>82</v>
      </c>
      <c r="D155" s="6" t="s">
        <v>135</v>
      </c>
      <c r="E155" s="87"/>
      <c r="F155" s="87"/>
      <c r="G155" s="87"/>
      <c r="H155" s="88" t="e">
        <f t="shared" si="12"/>
        <v>#DIV/0!</v>
      </c>
      <c r="I155" s="87"/>
      <c r="J155" s="87"/>
      <c r="K155" s="87"/>
      <c r="L155" s="87"/>
      <c r="M155" s="87"/>
      <c r="N155" s="87"/>
      <c r="O155" s="18"/>
    </row>
    <row r="156" spans="1:15" ht="18" customHeight="1" x14ac:dyDescent="0.3">
      <c r="A156" s="118"/>
      <c r="B156" s="116"/>
      <c r="C156" s="5" t="s">
        <v>83</v>
      </c>
      <c r="D156" s="6" t="s">
        <v>30</v>
      </c>
      <c r="E156" s="87"/>
      <c r="F156" s="87"/>
      <c r="G156" s="87"/>
      <c r="H156" s="88" t="e">
        <f t="shared" si="12"/>
        <v>#DIV/0!</v>
      </c>
      <c r="I156" s="87"/>
      <c r="J156" s="87"/>
      <c r="K156" s="87"/>
      <c r="L156" s="87"/>
      <c r="M156" s="87"/>
      <c r="N156" s="87"/>
      <c r="O156" s="18"/>
    </row>
    <row r="157" spans="1:15" ht="18" customHeight="1" x14ac:dyDescent="0.3">
      <c r="A157" s="118"/>
      <c r="B157" s="70"/>
      <c r="C157" s="5"/>
      <c r="D157" s="57" t="s">
        <v>359</v>
      </c>
      <c r="E157" s="87">
        <f>SUM(E153:E156)</f>
        <v>0</v>
      </c>
      <c r="F157" s="87">
        <f t="shared" ref="F157:N157" si="14">SUM(F153:F156)</f>
        <v>0</v>
      </c>
      <c r="G157" s="87">
        <f t="shared" si="14"/>
        <v>0</v>
      </c>
      <c r="H157" s="88" t="e">
        <f t="shared" si="12"/>
        <v>#DIV/0!</v>
      </c>
      <c r="I157" s="87">
        <f t="shared" si="14"/>
        <v>0</v>
      </c>
      <c r="J157" s="87">
        <f t="shared" si="14"/>
        <v>0</v>
      </c>
      <c r="K157" s="87">
        <f t="shared" si="14"/>
        <v>0</v>
      </c>
      <c r="L157" s="87">
        <f t="shared" si="14"/>
        <v>0</v>
      </c>
      <c r="M157" s="87">
        <f t="shared" si="14"/>
        <v>0</v>
      </c>
      <c r="N157" s="87">
        <f t="shared" si="14"/>
        <v>0</v>
      </c>
      <c r="O157" s="18"/>
    </row>
    <row r="158" spans="1:15" ht="18" customHeight="1" x14ac:dyDescent="0.3">
      <c r="A158" s="118"/>
      <c r="B158" s="114">
        <v>4.5</v>
      </c>
      <c r="C158" s="125" t="s">
        <v>381</v>
      </c>
      <c r="D158" s="126"/>
      <c r="E158" s="87"/>
      <c r="F158" s="87"/>
      <c r="G158" s="87"/>
      <c r="H158" s="88"/>
      <c r="I158" s="87"/>
      <c r="J158" s="87"/>
      <c r="K158" s="87"/>
      <c r="L158" s="87"/>
      <c r="M158" s="87"/>
      <c r="N158" s="87"/>
      <c r="O158" s="18"/>
    </row>
    <row r="159" spans="1:15" ht="18" customHeight="1" x14ac:dyDescent="0.3">
      <c r="A159" s="118"/>
      <c r="B159" s="115"/>
      <c r="C159" s="7" t="s">
        <v>84</v>
      </c>
      <c r="D159" s="29" t="s">
        <v>255</v>
      </c>
      <c r="E159" s="87"/>
      <c r="F159" s="87"/>
      <c r="G159" s="87"/>
      <c r="H159" s="88" t="e">
        <f t="shared" si="12"/>
        <v>#DIV/0!</v>
      </c>
      <c r="I159" s="87"/>
      <c r="J159" s="87"/>
      <c r="K159" s="87"/>
      <c r="L159" s="87"/>
      <c r="M159" s="87"/>
      <c r="N159" s="87"/>
      <c r="O159" s="18"/>
    </row>
    <row r="160" spans="1:15" ht="18" customHeight="1" x14ac:dyDescent="0.3">
      <c r="A160" s="118"/>
      <c r="B160" s="115"/>
      <c r="C160" s="7" t="s">
        <v>85</v>
      </c>
      <c r="D160" s="8" t="s">
        <v>87</v>
      </c>
      <c r="E160" s="87"/>
      <c r="F160" s="87"/>
      <c r="G160" s="87"/>
      <c r="H160" s="88" t="e">
        <f>G149/F149</f>
        <v>#DIV/0!</v>
      </c>
      <c r="I160" s="87"/>
      <c r="J160" s="87"/>
      <c r="K160" s="87"/>
      <c r="L160" s="87"/>
      <c r="M160" s="87"/>
      <c r="N160" s="87"/>
      <c r="O160" s="18"/>
    </row>
    <row r="161" spans="1:15" ht="18" customHeight="1" x14ac:dyDescent="0.3">
      <c r="A161" s="118"/>
      <c r="B161" s="115"/>
      <c r="C161" s="7" t="s">
        <v>88</v>
      </c>
      <c r="D161" s="8" t="s">
        <v>195</v>
      </c>
      <c r="E161" s="87"/>
      <c r="F161" s="87"/>
      <c r="G161" s="87"/>
      <c r="H161" s="88" t="e">
        <f t="shared" ref="H161:H168" si="15">G150/F150</f>
        <v>#DIV/0!</v>
      </c>
      <c r="I161" s="87"/>
      <c r="J161" s="87"/>
      <c r="K161" s="87"/>
      <c r="L161" s="87"/>
      <c r="M161" s="87"/>
      <c r="N161" s="87"/>
      <c r="O161" s="18"/>
    </row>
    <row r="162" spans="1:15" ht="18" customHeight="1" x14ac:dyDescent="0.3">
      <c r="A162" s="118"/>
      <c r="B162" s="115"/>
      <c r="C162" s="7" t="s">
        <v>97</v>
      </c>
      <c r="D162" s="6" t="s">
        <v>196</v>
      </c>
      <c r="E162" s="87"/>
      <c r="F162" s="87"/>
      <c r="G162" s="87"/>
      <c r="H162" s="88" t="e">
        <f t="shared" si="15"/>
        <v>#DIV/0!</v>
      </c>
      <c r="I162" s="87"/>
      <c r="J162" s="87"/>
      <c r="K162" s="87"/>
      <c r="L162" s="87"/>
      <c r="M162" s="87"/>
      <c r="N162" s="87"/>
      <c r="O162" s="18"/>
    </row>
    <row r="163" spans="1:15" ht="18" customHeight="1" x14ac:dyDescent="0.3">
      <c r="A163" s="118"/>
      <c r="B163" s="115"/>
      <c r="C163" s="7" t="s">
        <v>197</v>
      </c>
      <c r="D163" s="72" t="s">
        <v>8</v>
      </c>
      <c r="E163" s="87"/>
      <c r="F163" s="87"/>
      <c r="G163" s="87"/>
      <c r="H163" s="88" t="e">
        <f t="shared" si="15"/>
        <v>#DIV/0!</v>
      </c>
      <c r="I163" s="87"/>
      <c r="J163" s="87"/>
      <c r="K163" s="87"/>
      <c r="L163" s="87"/>
      <c r="M163" s="87"/>
      <c r="N163" s="87"/>
      <c r="O163" s="18"/>
    </row>
    <row r="164" spans="1:15" ht="18" customHeight="1" x14ac:dyDescent="0.3">
      <c r="A164" s="118"/>
      <c r="B164" s="115"/>
      <c r="C164" s="7" t="s">
        <v>256</v>
      </c>
      <c r="D164" s="72" t="s">
        <v>89</v>
      </c>
      <c r="E164" s="87"/>
      <c r="F164" s="87"/>
      <c r="G164" s="87"/>
      <c r="H164" s="88" t="e">
        <f t="shared" si="15"/>
        <v>#DIV/0!</v>
      </c>
      <c r="I164" s="87"/>
      <c r="J164" s="87"/>
      <c r="K164" s="87"/>
      <c r="L164" s="87"/>
      <c r="M164" s="87"/>
      <c r="N164" s="87"/>
      <c r="O164" s="18"/>
    </row>
    <row r="165" spans="1:15" ht="18" customHeight="1" x14ac:dyDescent="0.3">
      <c r="A165" s="118"/>
      <c r="B165" s="116"/>
      <c r="C165" s="7"/>
      <c r="D165" s="57" t="s">
        <v>360</v>
      </c>
      <c r="E165" s="87">
        <f>SUM(E158:E164)</f>
        <v>0</v>
      </c>
      <c r="F165" s="87">
        <f t="shared" ref="F165:N165" si="16">SUM(F158:F164)</f>
        <v>0</v>
      </c>
      <c r="G165" s="87">
        <f t="shared" si="16"/>
        <v>0</v>
      </c>
      <c r="H165" s="88" t="e">
        <f t="shared" si="15"/>
        <v>#DIV/0!</v>
      </c>
      <c r="I165" s="87">
        <f t="shared" si="16"/>
        <v>0</v>
      </c>
      <c r="J165" s="87">
        <f t="shared" si="16"/>
        <v>0</v>
      </c>
      <c r="K165" s="87">
        <f t="shared" si="16"/>
        <v>0</v>
      </c>
      <c r="L165" s="87">
        <f t="shared" si="16"/>
        <v>0</v>
      </c>
      <c r="M165" s="87">
        <f t="shared" si="16"/>
        <v>0</v>
      </c>
      <c r="N165" s="87">
        <f t="shared" si="16"/>
        <v>0</v>
      </c>
      <c r="O165" s="18"/>
    </row>
    <row r="166" spans="1:15" ht="18" customHeight="1" x14ac:dyDescent="0.3">
      <c r="A166" s="118"/>
      <c r="B166" s="114">
        <v>4.5999999999999996</v>
      </c>
      <c r="C166" s="163" t="s">
        <v>382</v>
      </c>
      <c r="D166" s="164"/>
      <c r="E166" s="87"/>
      <c r="F166" s="87"/>
      <c r="G166" s="87"/>
      <c r="H166" s="88"/>
      <c r="I166" s="87"/>
      <c r="J166" s="87"/>
      <c r="K166" s="87"/>
      <c r="L166" s="87"/>
      <c r="M166" s="87"/>
      <c r="N166" s="87"/>
      <c r="O166" s="18"/>
    </row>
    <row r="167" spans="1:15" ht="18" customHeight="1" x14ac:dyDescent="0.3">
      <c r="A167" s="118"/>
      <c r="B167" s="115"/>
      <c r="C167" s="37" t="s">
        <v>136</v>
      </c>
      <c r="D167" s="46" t="s">
        <v>198</v>
      </c>
      <c r="E167" s="87"/>
      <c r="F167" s="87"/>
      <c r="G167" s="87"/>
      <c r="H167" s="88" t="e">
        <f t="shared" si="15"/>
        <v>#DIV/0!</v>
      </c>
      <c r="I167" s="87"/>
      <c r="J167" s="87"/>
      <c r="K167" s="87"/>
      <c r="L167" s="87"/>
      <c r="M167" s="87"/>
      <c r="N167" s="87"/>
      <c r="O167" s="18"/>
    </row>
    <row r="168" spans="1:15" ht="18" customHeight="1" x14ac:dyDescent="0.3">
      <c r="A168" s="118"/>
      <c r="B168" s="115"/>
      <c r="C168" s="37" t="s">
        <v>143</v>
      </c>
      <c r="D168" s="46" t="s">
        <v>199</v>
      </c>
      <c r="E168" s="87"/>
      <c r="F168" s="87"/>
      <c r="G168" s="87"/>
      <c r="H168" s="88" t="e">
        <f t="shared" si="15"/>
        <v>#DIV/0!</v>
      </c>
      <c r="I168" s="87"/>
      <c r="J168" s="87"/>
      <c r="K168" s="87"/>
      <c r="L168" s="87"/>
      <c r="M168" s="87"/>
      <c r="N168" s="87"/>
      <c r="O168" s="18"/>
    </row>
    <row r="169" spans="1:15" ht="39" customHeight="1" x14ac:dyDescent="0.3">
      <c r="A169" s="118"/>
      <c r="B169" s="115"/>
      <c r="C169" s="37" t="s">
        <v>144</v>
      </c>
      <c r="D169" s="46" t="s">
        <v>137</v>
      </c>
      <c r="E169" s="87"/>
      <c r="F169" s="87"/>
      <c r="G169" s="87"/>
      <c r="H169" s="88" t="e">
        <f>G158/F158</f>
        <v>#DIV/0!</v>
      </c>
      <c r="I169" s="87"/>
      <c r="J169" s="87"/>
      <c r="K169" s="87"/>
      <c r="L169" s="87"/>
      <c r="M169" s="87"/>
      <c r="N169" s="87"/>
      <c r="O169" s="18"/>
    </row>
    <row r="170" spans="1:15" ht="19.5" customHeight="1" x14ac:dyDescent="0.3">
      <c r="A170" s="118"/>
      <c r="B170" s="116"/>
      <c r="C170" s="37"/>
      <c r="D170" s="57" t="s">
        <v>361</v>
      </c>
      <c r="E170" s="87">
        <f>SUM(E166:E169)</f>
        <v>0</v>
      </c>
      <c r="F170" s="87">
        <f t="shared" ref="F170:N170" si="17">SUM(F166:F169)</f>
        <v>0</v>
      </c>
      <c r="G170" s="87">
        <f t="shared" si="17"/>
        <v>0</v>
      </c>
      <c r="H170" s="88" t="e">
        <f t="shared" ref="H170:H177" si="18">G159/F159</f>
        <v>#DIV/0!</v>
      </c>
      <c r="I170" s="87">
        <f t="shared" si="17"/>
        <v>0</v>
      </c>
      <c r="J170" s="87">
        <f t="shared" si="17"/>
        <v>0</v>
      </c>
      <c r="K170" s="87">
        <f t="shared" si="17"/>
        <v>0</v>
      </c>
      <c r="L170" s="87">
        <f t="shared" si="17"/>
        <v>0</v>
      </c>
      <c r="M170" s="87">
        <f t="shared" si="17"/>
        <v>0</v>
      </c>
      <c r="N170" s="87">
        <f t="shared" si="17"/>
        <v>0</v>
      </c>
      <c r="O170" s="18"/>
    </row>
    <row r="171" spans="1:15" ht="18" customHeight="1" x14ac:dyDescent="0.3">
      <c r="A171" s="118"/>
      <c r="B171" s="114">
        <v>4.7</v>
      </c>
      <c r="C171" s="159" t="s">
        <v>383</v>
      </c>
      <c r="D171" s="160"/>
      <c r="E171" s="87"/>
      <c r="F171" s="87"/>
      <c r="G171" s="87"/>
      <c r="H171" s="88"/>
      <c r="I171" s="87"/>
      <c r="J171" s="87"/>
      <c r="K171" s="87"/>
      <c r="L171" s="87"/>
      <c r="M171" s="87"/>
      <c r="N171" s="87"/>
      <c r="O171" s="18"/>
    </row>
    <row r="172" spans="1:15" ht="18" customHeight="1" x14ac:dyDescent="0.3">
      <c r="A172" s="118"/>
      <c r="B172" s="115"/>
      <c r="C172" s="7" t="s">
        <v>200</v>
      </c>
      <c r="D172" s="9" t="s">
        <v>201</v>
      </c>
      <c r="E172" s="87"/>
      <c r="F172" s="87"/>
      <c r="G172" s="87"/>
      <c r="H172" s="88" t="e">
        <f t="shared" si="18"/>
        <v>#DIV/0!</v>
      </c>
      <c r="I172" s="87"/>
      <c r="J172" s="87"/>
      <c r="K172" s="87"/>
      <c r="L172" s="87"/>
      <c r="M172" s="87"/>
      <c r="N172" s="87"/>
      <c r="O172" s="18"/>
    </row>
    <row r="173" spans="1:15" ht="18" customHeight="1" x14ac:dyDescent="0.3">
      <c r="A173" s="118"/>
      <c r="B173" s="115"/>
      <c r="C173" s="7" t="s">
        <v>261</v>
      </c>
      <c r="D173" s="30"/>
      <c r="E173" s="87"/>
      <c r="F173" s="87"/>
      <c r="G173" s="87"/>
      <c r="H173" s="88" t="e">
        <f t="shared" si="18"/>
        <v>#DIV/0!</v>
      </c>
      <c r="I173" s="87"/>
      <c r="J173" s="87"/>
      <c r="K173" s="87"/>
      <c r="L173" s="87"/>
      <c r="M173" s="87"/>
      <c r="N173" s="87"/>
      <c r="O173" s="18"/>
    </row>
    <row r="174" spans="1:15" ht="18" customHeight="1" x14ac:dyDescent="0.3">
      <c r="A174" s="118"/>
      <c r="B174" s="115"/>
      <c r="C174" s="7" t="s">
        <v>262</v>
      </c>
      <c r="D174" s="30"/>
      <c r="E174" s="87"/>
      <c r="F174" s="87"/>
      <c r="G174" s="87"/>
      <c r="H174" s="88" t="e">
        <f t="shared" si="18"/>
        <v>#DIV/0!</v>
      </c>
      <c r="I174" s="87"/>
      <c r="J174" s="87"/>
      <c r="K174" s="87"/>
      <c r="L174" s="87"/>
      <c r="M174" s="87"/>
      <c r="N174" s="87"/>
      <c r="O174" s="18"/>
    </row>
    <row r="175" spans="1:15" ht="18" customHeight="1" x14ac:dyDescent="0.3">
      <c r="A175" s="118"/>
      <c r="B175" s="116"/>
      <c r="C175" s="7"/>
      <c r="D175" s="57" t="s">
        <v>362</v>
      </c>
      <c r="E175" s="87">
        <f>SUM(E171:E174)</f>
        <v>0</v>
      </c>
      <c r="F175" s="87">
        <f t="shared" ref="F175:N175" si="19">SUM(F171:F174)</f>
        <v>0</v>
      </c>
      <c r="G175" s="87">
        <f t="shared" si="19"/>
        <v>0</v>
      </c>
      <c r="H175" s="88" t="e">
        <f t="shared" si="18"/>
        <v>#DIV/0!</v>
      </c>
      <c r="I175" s="87">
        <f t="shared" si="19"/>
        <v>0</v>
      </c>
      <c r="J175" s="87">
        <f t="shared" si="19"/>
        <v>0</v>
      </c>
      <c r="K175" s="87">
        <f t="shared" si="19"/>
        <v>0</v>
      </c>
      <c r="L175" s="87">
        <f t="shared" si="19"/>
        <v>0</v>
      </c>
      <c r="M175" s="87">
        <f t="shared" si="19"/>
        <v>0</v>
      </c>
      <c r="N175" s="87">
        <f t="shared" si="19"/>
        <v>0</v>
      </c>
      <c r="O175" s="18"/>
    </row>
    <row r="176" spans="1:15" ht="18" customHeight="1" x14ac:dyDescent="0.3">
      <c r="A176" s="118"/>
      <c r="B176" s="114">
        <v>4.8</v>
      </c>
      <c r="C176" s="159" t="s">
        <v>384</v>
      </c>
      <c r="D176" s="160"/>
      <c r="E176" s="87"/>
      <c r="F176" s="87"/>
      <c r="G176" s="87"/>
      <c r="H176" s="88"/>
      <c r="I176" s="87"/>
      <c r="J176" s="87"/>
      <c r="K176" s="87"/>
      <c r="L176" s="87"/>
      <c r="M176" s="87"/>
      <c r="N176" s="87"/>
      <c r="O176" s="18"/>
    </row>
    <row r="177" spans="1:15" ht="18" customHeight="1" x14ac:dyDescent="0.3">
      <c r="A177" s="118"/>
      <c r="B177" s="115"/>
      <c r="C177" s="7" t="s">
        <v>202</v>
      </c>
      <c r="D177" s="9" t="s">
        <v>263</v>
      </c>
      <c r="E177" s="87"/>
      <c r="F177" s="87"/>
      <c r="G177" s="87"/>
      <c r="H177" s="88" t="e">
        <f t="shared" si="18"/>
        <v>#DIV/0!</v>
      </c>
      <c r="I177" s="87"/>
      <c r="J177" s="87"/>
      <c r="K177" s="87"/>
      <c r="L177" s="87"/>
      <c r="M177" s="87"/>
      <c r="N177" s="87"/>
      <c r="O177" s="18"/>
    </row>
    <row r="178" spans="1:15" ht="18" customHeight="1" x14ac:dyDescent="0.3">
      <c r="A178" s="118"/>
      <c r="B178" s="115"/>
      <c r="C178" s="7" t="s">
        <v>203</v>
      </c>
      <c r="D178" s="9" t="s">
        <v>264</v>
      </c>
      <c r="E178" s="87"/>
      <c r="F178" s="87"/>
      <c r="G178" s="87"/>
      <c r="H178" s="88" t="e">
        <f>G167/F167</f>
        <v>#DIV/0!</v>
      </c>
      <c r="I178" s="87"/>
      <c r="J178" s="87"/>
      <c r="K178" s="87"/>
      <c r="L178" s="87"/>
      <c r="M178" s="87"/>
      <c r="N178" s="87"/>
      <c r="O178" s="18"/>
    </row>
    <row r="179" spans="1:15" ht="18" customHeight="1" x14ac:dyDescent="0.3">
      <c r="A179" s="118"/>
      <c r="B179" s="115"/>
      <c r="C179" s="7" t="s">
        <v>265</v>
      </c>
      <c r="D179" s="9" t="s">
        <v>266</v>
      </c>
      <c r="E179" s="87"/>
      <c r="F179" s="87"/>
      <c r="G179" s="87"/>
      <c r="H179" s="88" t="e">
        <f t="shared" ref="H179:H189" si="20">G168/F168</f>
        <v>#DIV/0!</v>
      </c>
      <c r="I179" s="87"/>
      <c r="J179" s="87"/>
      <c r="K179" s="87"/>
      <c r="L179" s="87"/>
      <c r="M179" s="87"/>
      <c r="N179" s="87"/>
      <c r="O179" s="18"/>
    </row>
    <row r="180" spans="1:15" ht="18" customHeight="1" x14ac:dyDescent="0.3">
      <c r="A180" s="118"/>
      <c r="B180" s="116"/>
      <c r="C180" s="7"/>
      <c r="D180" s="57" t="s">
        <v>363</v>
      </c>
      <c r="E180" s="87">
        <f>SUM(E176:E179)</f>
        <v>0</v>
      </c>
      <c r="F180" s="87">
        <f t="shared" ref="F180:N180" si="21">SUM(F176:F179)</f>
        <v>0</v>
      </c>
      <c r="G180" s="87">
        <f t="shared" si="21"/>
        <v>0</v>
      </c>
      <c r="H180" s="88" t="e">
        <f t="shared" si="20"/>
        <v>#DIV/0!</v>
      </c>
      <c r="I180" s="87">
        <f t="shared" si="21"/>
        <v>0</v>
      </c>
      <c r="J180" s="87">
        <f t="shared" si="21"/>
        <v>0</v>
      </c>
      <c r="K180" s="87">
        <f t="shared" si="21"/>
        <v>0</v>
      </c>
      <c r="L180" s="87">
        <f t="shared" si="21"/>
        <v>0</v>
      </c>
      <c r="M180" s="87">
        <f t="shared" si="21"/>
        <v>0</v>
      </c>
      <c r="N180" s="87">
        <f t="shared" si="21"/>
        <v>0</v>
      </c>
      <c r="O180" s="18"/>
    </row>
    <row r="181" spans="1:15" ht="18" customHeight="1" x14ac:dyDescent="0.3">
      <c r="A181" s="118"/>
      <c r="B181" s="114">
        <v>4.9000000000000004</v>
      </c>
      <c r="C181" s="159" t="s">
        <v>385</v>
      </c>
      <c r="D181" s="160"/>
      <c r="E181" s="87"/>
      <c r="F181" s="87"/>
      <c r="G181" s="87"/>
      <c r="H181" s="88"/>
      <c r="I181" s="87"/>
      <c r="J181" s="87"/>
      <c r="K181" s="87"/>
      <c r="L181" s="87"/>
      <c r="M181" s="87"/>
      <c r="N181" s="87"/>
      <c r="O181" s="18"/>
    </row>
    <row r="182" spans="1:15" ht="18" customHeight="1" x14ac:dyDescent="0.3">
      <c r="A182" s="118"/>
      <c r="B182" s="115"/>
      <c r="C182" s="21" t="s">
        <v>295</v>
      </c>
      <c r="D182" s="45"/>
      <c r="E182" s="87"/>
      <c r="F182" s="87"/>
      <c r="G182" s="87"/>
      <c r="H182" s="88" t="e">
        <f t="shared" si="20"/>
        <v>#DIV/0!</v>
      </c>
      <c r="I182" s="87"/>
      <c r="J182" s="87"/>
      <c r="K182" s="87"/>
      <c r="L182" s="87"/>
      <c r="M182" s="87"/>
      <c r="N182" s="87"/>
      <c r="O182" s="18"/>
    </row>
    <row r="183" spans="1:15" ht="18" customHeight="1" x14ac:dyDescent="0.3">
      <c r="A183" s="118"/>
      <c r="B183" s="115"/>
      <c r="C183" s="21" t="s">
        <v>296</v>
      </c>
      <c r="D183" s="45"/>
      <c r="E183" s="87"/>
      <c r="F183" s="87"/>
      <c r="G183" s="87"/>
      <c r="H183" s="88" t="e">
        <f t="shared" si="20"/>
        <v>#DIV/0!</v>
      </c>
      <c r="I183" s="87"/>
      <c r="J183" s="87"/>
      <c r="K183" s="87"/>
      <c r="L183" s="87"/>
      <c r="M183" s="87"/>
      <c r="N183" s="87"/>
      <c r="O183" s="18"/>
    </row>
    <row r="184" spans="1:15" ht="18" customHeight="1" x14ac:dyDescent="0.3">
      <c r="A184" s="118"/>
      <c r="B184" s="115"/>
      <c r="C184" s="21" t="s">
        <v>297</v>
      </c>
      <c r="D184" s="45"/>
      <c r="E184" s="87"/>
      <c r="F184" s="87"/>
      <c r="G184" s="87"/>
      <c r="H184" s="88" t="e">
        <f t="shared" si="20"/>
        <v>#DIV/0!</v>
      </c>
      <c r="I184" s="87"/>
      <c r="J184" s="87"/>
      <c r="K184" s="87"/>
      <c r="L184" s="87"/>
      <c r="M184" s="87"/>
      <c r="N184" s="87"/>
      <c r="O184" s="18"/>
    </row>
    <row r="185" spans="1:15" ht="18" customHeight="1" x14ac:dyDescent="0.3">
      <c r="A185" s="118"/>
      <c r="B185" s="116"/>
      <c r="C185" s="21"/>
      <c r="D185" s="57" t="s">
        <v>364</v>
      </c>
      <c r="E185" s="87">
        <f>SUM(E181:E184)</f>
        <v>0</v>
      </c>
      <c r="F185" s="87">
        <f t="shared" ref="F185:N185" si="22">SUM(F181:F184)</f>
        <v>0</v>
      </c>
      <c r="G185" s="87">
        <f t="shared" si="22"/>
        <v>0</v>
      </c>
      <c r="H185" s="88" t="e">
        <f t="shared" si="20"/>
        <v>#DIV/0!</v>
      </c>
      <c r="I185" s="87">
        <f t="shared" si="22"/>
        <v>0</v>
      </c>
      <c r="J185" s="87">
        <f t="shared" si="22"/>
        <v>0</v>
      </c>
      <c r="K185" s="87">
        <f t="shared" si="22"/>
        <v>0</v>
      </c>
      <c r="L185" s="87">
        <f t="shared" si="22"/>
        <v>0</v>
      </c>
      <c r="M185" s="87">
        <f t="shared" si="22"/>
        <v>0</v>
      </c>
      <c r="N185" s="87">
        <f t="shared" si="22"/>
        <v>0</v>
      </c>
      <c r="O185" s="18"/>
    </row>
    <row r="186" spans="1:15" ht="18" customHeight="1" x14ac:dyDescent="0.3">
      <c r="A186" s="118"/>
      <c r="B186" s="134">
        <v>4.0999999999999996</v>
      </c>
      <c r="C186" s="159" t="s">
        <v>386</v>
      </c>
      <c r="D186" s="160"/>
      <c r="E186" s="87"/>
      <c r="F186" s="87"/>
      <c r="G186" s="87"/>
      <c r="H186" s="88"/>
      <c r="I186" s="87"/>
      <c r="J186" s="87"/>
      <c r="K186" s="87"/>
      <c r="L186" s="87"/>
      <c r="M186" s="87"/>
      <c r="N186" s="87"/>
      <c r="O186" s="18"/>
    </row>
    <row r="187" spans="1:15" ht="18" customHeight="1" x14ac:dyDescent="0.3">
      <c r="A187" s="118"/>
      <c r="B187" s="135"/>
      <c r="C187" s="21" t="s">
        <v>138</v>
      </c>
      <c r="D187" s="45"/>
      <c r="E187" s="87"/>
      <c r="F187" s="87"/>
      <c r="G187" s="87"/>
      <c r="H187" s="88" t="e">
        <f t="shared" si="20"/>
        <v>#DIV/0!</v>
      </c>
      <c r="I187" s="87"/>
      <c r="J187" s="87"/>
      <c r="K187" s="87"/>
      <c r="L187" s="87"/>
      <c r="M187" s="87"/>
      <c r="N187" s="87"/>
      <c r="O187" s="18"/>
    </row>
    <row r="188" spans="1:15" ht="18" customHeight="1" x14ac:dyDescent="0.3">
      <c r="A188" s="118"/>
      <c r="B188" s="135"/>
      <c r="C188" s="21" t="s">
        <v>298</v>
      </c>
      <c r="D188" s="45"/>
      <c r="E188" s="87"/>
      <c r="F188" s="87"/>
      <c r="G188" s="87"/>
      <c r="H188" s="88" t="e">
        <f t="shared" si="20"/>
        <v>#DIV/0!</v>
      </c>
      <c r="I188" s="87"/>
      <c r="J188" s="87"/>
      <c r="K188" s="87"/>
      <c r="L188" s="87"/>
      <c r="M188" s="87"/>
      <c r="N188" s="87"/>
      <c r="O188" s="18"/>
    </row>
    <row r="189" spans="1:15" ht="18" customHeight="1" x14ac:dyDescent="0.3">
      <c r="A189" s="118"/>
      <c r="B189" s="135"/>
      <c r="C189" s="21" t="s">
        <v>299</v>
      </c>
      <c r="D189" s="45"/>
      <c r="E189" s="87"/>
      <c r="F189" s="87"/>
      <c r="G189" s="87"/>
      <c r="H189" s="88" t="e">
        <f t="shared" si="20"/>
        <v>#DIV/0!</v>
      </c>
      <c r="I189" s="87"/>
      <c r="J189" s="87"/>
      <c r="K189" s="87"/>
      <c r="L189" s="87"/>
      <c r="M189" s="87"/>
      <c r="N189" s="87"/>
      <c r="O189" s="18"/>
    </row>
    <row r="190" spans="1:15" ht="18" customHeight="1" x14ac:dyDescent="0.3">
      <c r="A190" s="118"/>
      <c r="B190" s="136"/>
      <c r="C190" s="21"/>
      <c r="D190" s="57" t="s">
        <v>365</v>
      </c>
      <c r="E190" s="87">
        <f>SUM(E186:E189)</f>
        <v>0</v>
      </c>
      <c r="F190" s="87">
        <f t="shared" ref="F190:N190" si="23">SUM(F186:F189)</f>
        <v>0</v>
      </c>
      <c r="G190" s="87">
        <f t="shared" si="23"/>
        <v>0</v>
      </c>
      <c r="H190" s="88" t="e">
        <f>G179/F179</f>
        <v>#DIV/0!</v>
      </c>
      <c r="I190" s="87">
        <f t="shared" si="23"/>
        <v>0</v>
      </c>
      <c r="J190" s="87">
        <f t="shared" si="23"/>
        <v>0</v>
      </c>
      <c r="K190" s="87">
        <f t="shared" si="23"/>
        <v>0</v>
      </c>
      <c r="L190" s="87">
        <f t="shared" si="23"/>
        <v>0</v>
      </c>
      <c r="M190" s="87">
        <f t="shared" si="23"/>
        <v>0</v>
      </c>
      <c r="N190" s="87">
        <f t="shared" si="23"/>
        <v>0</v>
      </c>
      <c r="O190" s="18"/>
    </row>
    <row r="191" spans="1:15" ht="18" customHeight="1" x14ac:dyDescent="0.3">
      <c r="A191" s="118"/>
      <c r="B191" s="114">
        <v>4.1100000000000003</v>
      </c>
      <c r="C191" s="159" t="s">
        <v>387</v>
      </c>
      <c r="D191" s="160"/>
      <c r="E191" s="87"/>
      <c r="F191" s="87"/>
      <c r="G191" s="87"/>
      <c r="H191" s="88"/>
      <c r="I191" s="87"/>
      <c r="J191" s="87"/>
      <c r="K191" s="87"/>
      <c r="L191" s="87"/>
      <c r="M191" s="87"/>
      <c r="N191" s="87"/>
      <c r="O191" s="18"/>
    </row>
    <row r="192" spans="1:15" ht="18" customHeight="1" x14ac:dyDescent="0.3">
      <c r="A192" s="118"/>
      <c r="B192" s="115"/>
      <c r="C192" s="21" t="s">
        <v>141</v>
      </c>
      <c r="D192" s="38" t="s">
        <v>257</v>
      </c>
      <c r="E192" s="87"/>
      <c r="F192" s="87"/>
      <c r="G192" s="87"/>
      <c r="H192" s="88" t="e">
        <f t="shared" ref="H192:H200" si="24">G181/F181</f>
        <v>#DIV/0!</v>
      </c>
      <c r="I192" s="87"/>
      <c r="J192" s="87"/>
      <c r="K192" s="87"/>
      <c r="L192" s="87"/>
      <c r="M192" s="87"/>
      <c r="N192" s="87"/>
      <c r="O192" s="18"/>
    </row>
    <row r="193" spans="1:15" ht="18" customHeight="1" x14ac:dyDescent="0.3">
      <c r="A193" s="118"/>
      <c r="B193" s="115"/>
      <c r="C193" s="21" t="s">
        <v>142</v>
      </c>
      <c r="D193" s="38" t="s">
        <v>258</v>
      </c>
      <c r="E193" s="87"/>
      <c r="F193" s="87"/>
      <c r="G193" s="87"/>
      <c r="H193" s="88" t="e">
        <f t="shared" si="24"/>
        <v>#DIV/0!</v>
      </c>
      <c r="I193" s="87"/>
      <c r="J193" s="87"/>
      <c r="K193" s="87"/>
      <c r="L193" s="87"/>
      <c r="M193" s="87"/>
      <c r="N193" s="87"/>
      <c r="O193" s="18"/>
    </row>
    <row r="194" spans="1:15" ht="18" customHeight="1" x14ac:dyDescent="0.3">
      <c r="A194" s="118"/>
      <c r="B194" s="115"/>
      <c r="C194" s="21" t="s">
        <v>300</v>
      </c>
      <c r="D194" s="38"/>
      <c r="E194" s="87"/>
      <c r="F194" s="87"/>
      <c r="G194" s="87"/>
      <c r="H194" s="88" t="e">
        <f t="shared" si="24"/>
        <v>#DIV/0!</v>
      </c>
      <c r="I194" s="87"/>
      <c r="J194" s="87"/>
      <c r="K194" s="87"/>
      <c r="L194" s="87"/>
      <c r="M194" s="87"/>
      <c r="N194" s="87"/>
      <c r="O194" s="18"/>
    </row>
    <row r="195" spans="1:15" ht="18" customHeight="1" x14ac:dyDescent="0.3">
      <c r="A195" s="118"/>
      <c r="B195" s="116"/>
      <c r="C195" s="21"/>
      <c r="D195" s="57" t="s">
        <v>366</v>
      </c>
      <c r="E195" s="87">
        <f>SUM(E191:E194)</f>
        <v>0</v>
      </c>
      <c r="F195" s="87">
        <f t="shared" ref="F195:N195" si="25">SUM(F191:F194)</f>
        <v>0</v>
      </c>
      <c r="G195" s="87">
        <f t="shared" si="25"/>
        <v>0</v>
      </c>
      <c r="H195" s="88" t="e">
        <f t="shared" si="24"/>
        <v>#DIV/0!</v>
      </c>
      <c r="I195" s="87">
        <f t="shared" si="25"/>
        <v>0</v>
      </c>
      <c r="J195" s="87">
        <f t="shared" si="25"/>
        <v>0</v>
      </c>
      <c r="K195" s="87">
        <f t="shared" si="25"/>
        <v>0</v>
      </c>
      <c r="L195" s="87">
        <f t="shared" si="25"/>
        <v>0</v>
      </c>
      <c r="M195" s="87">
        <f t="shared" si="25"/>
        <v>0</v>
      </c>
      <c r="N195" s="87">
        <f t="shared" si="25"/>
        <v>0</v>
      </c>
      <c r="O195" s="18"/>
    </row>
    <row r="196" spans="1:15" ht="18" customHeight="1" x14ac:dyDescent="0.3">
      <c r="A196" s="118"/>
      <c r="B196" s="114">
        <v>4.12</v>
      </c>
      <c r="C196" s="159" t="s">
        <v>388</v>
      </c>
      <c r="D196" s="160"/>
      <c r="E196" s="87"/>
      <c r="F196" s="87"/>
      <c r="G196" s="87"/>
      <c r="H196" s="88"/>
      <c r="I196" s="87"/>
      <c r="J196" s="87"/>
      <c r="K196" s="87"/>
      <c r="L196" s="87"/>
      <c r="M196" s="87"/>
      <c r="N196" s="87"/>
      <c r="O196" s="18"/>
    </row>
    <row r="197" spans="1:15" ht="18" customHeight="1" x14ac:dyDescent="0.3">
      <c r="A197" s="118"/>
      <c r="B197" s="115"/>
      <c r="C197" s="21" t="s">
        <v>301</v>
      </c>
      <c r="D197" s="45"/>
      <c r="E197" s="87"/>
      <c r="F197" s="87"/>
      <c r="G197" s="87"/>
      <c r="H197" s="88" t="e">
        <f t="shared" si="24"/>
        <v>#DIV/0!</v>
      </c>
      <c r="I197" s="87"/>
      <c r="J197" s="87"/>
      <c r="K197" s="87"/>
      <c r="L197" s="87"/>
      <c r="M197" s="87"/>
      <c r="N197" s="87"/>
      <c r="O197" s="18"/>
    </row>
    <row r="198" spans="1:15" ht="18" customHeight="1" x14ac:dyDescent="0.3">
      <c r="A198" s="118"/>
      <c r="B198" s="115"/>
      <c r="C198" s="21" t="s">
        <v>302</v>
      </c>
      <c r="D198" s="45"/>
      <c r="E198" s="87"/>
      <c r="F198" s="87"/>
      <c r="G198" s="87"/>
      <c r="H198" s="88" t="e">
        <f t="shared" si="24"/>
        <v>#DIV/0!</v>
      </c>
      <c r="I198" s="87"/>
      <c r="J198" s="87"/>
      <c r="K198" s="87"/>
      <c r="L198" s="87"/>
      <c r="M198" s="87"/>
      <c r="N198" s="87"/>
      <c r="O198" s="18"/>
    </row>
    <row r="199" spans="1:15" ht="18" customHeight="1" x14ac:dyDescent="0.3">
      <c r="A199" s="118"/>
      <c r="B199" s="115"/>
      <c r="C199" s="21" t="s">
        <v>303</v>
      </c>
      <c r="D199" s="45"/>
      <c r="E199" s="87"/>
      <c r="F199" s="87"/>
      <c r="G199" s="87"/>
      <c r="H199" s="88" t="e">
        <f t="shared" si="24"/>
        <v>#DIV/0!</v>
      </c>
      <c r="I199" s="87"/>
      <c r="J199" s="87"/>
      <c r="K199" s="87"/>
      <c r="L199" s="87"/>
      <c r="M199" s="87"/>
      <c r="N199" s="87"/>
      <c r="O199" s="18"/>
    </row>
    <row r="200" spans="1:15" ht="18" customHeight="1" x14ac:dyDescent="0.3">
      <c r="A200" s="118"/>
      <c r="B200" s="116"/>
      <c r="C200" s="21"/>
      <c r="D200" s="57" t="s">
        <v>367</v>
      </c>
      <c r="E200" s="87">
        <f>SUM(E196:E199)</f>
        <v>0</v>
      </c>
      <c r="F200" s="87">
        <f t="shared" ref="F200:N200" si="26">SUM(F196:F199)</f>
        <v>0</v>
      </c>
      <c r="G200" s="87">
        <f t="shared" si="26"/>
        <v>0</v>
      </c>
      <c r="H200" s="88" t="e">
        <f t="shared" si="24"/>
        <v>#DIV/0!</v>
      </c>
      <c r="I200" s="87">
        <f t="shared" si="26"/>
        <v>0</v>
      </c>
      <c r="J200" s="87">
        <f t="shared" si="26"/>
        <v>0</v>
      </c>
      <c r="K200" s="87">
        <f t="shared" si="26"/>
        <v>0</v>
      </c>
      <c r="L200" s="87">
        <f t="shared" si="26"/>
        <v>0</v>
      </c>
      <c r="M200" s="87">
        <f t="shared" si="26"/>
        <v>0</v>
      </c>
      <c r="N200" s="87">
        <f t="shared" si="26"/>
        <v>0</v>
      </c>
      <c r="O200" s="18"/>
    </row>
    <row r="201" spans="1:15" ht="18" customHeight="1" x14ac:dyDescent="0.3">
      <c r="A201" s="118"/>
      <c r="B201" s="114">
        <v>4.13</v>
      </c>
      <c r="C201" s="167" t="s">
        <v>389</v>
      </c>
      <c r="D201" s="176"/>
      <c r="E201" s="87"/>
      <c r="F201" s="87"/>
      <c r="G201" s="87"/>
      <c r="H201" s="88"/>
      <c r="I201" s="87"/>
      <c r="J201" s="87"/>
      <c r="K201" s="87"/>
      <c r="L201" s="87"/>
      <c r="M201" s="87"/>
      <c r="N201" s="87"/>
      <c r="O201" s="18"/>
    </row>
    <row r="202" spans="1:15" ht="18" customHeight="1" x14ac:dyDescent="0.3">
      <c r="A202" s="118"/>
      <c r="B202" s="115"/>
      <c r="C202" s="48" t="s">
        <v>304</v>
      </c>
      <c r="D202" s="48" t="s">
        <v>259</v>
      </c>
      <c r="E202" s="87"/>
      <c r="F202" s="87"/>
      <c r="G202" s="87"/>
      <c r="H202" s="88" t="e">
        <f>G191/F191</f>
        <v>#DIV/0!</v>
      </c>
      <c r="I202" s="87"/>
      <c r="J202" s="87"/>
      <c r="K202" s="87"/>
      <c r="L202" s="87"/>
      <c r="M202" s="87"/>
      <c r="N202" s="87"/>
      <c r="O202" s="18"/>
    </row>
    <row r="203" spans="1:15" ht="18" customHeight="1" x14ac:dyDescent="0.3">
      <c r="A203" s="118"/>
      <c r="B203" s="115"/>
      <c r="C203" s="48" t="s">
        <v>305</v>
      </c>
      <c r="D203" s="48"/>
      <c r="E203" s="87"/>
      <c r="F203" s="87"/>
      <c r="G203" s="87"/>
      <c r="H203" s="88" t="e">
        <f t="shared" ref="H203:H211" si="27">G192/F192</f>
        <v>#DIV/0!</v>
      </c>
      <c r="I203" s="87"/>
      <c r="J203" s="87"/>
      <c r="K203" s="87"/>
      <c r="L203" s="87"/>
      <c r="M203" s="87"/>
      <c r="N203" s="87"/>
      <c r="O203" s="18"/>
    </row>
    <row r="204" spans="1:15" ht="18" customHeight="1" x14ac:dyDescent="0.3">
      <c r="A204" s="118"/>
      <c r="B204" s="116"/>
      <c r="C204" s="48" t="s">
        <v>306</v>
      </c>
      <c r="D204" s="48"/>
      <c r="E204" s="87"/>
      <c r="F204" s="87"/>
      <c r="G204" s="87"/>
      <c r="H204" s="88" t="e">
        <f t="shared" si="27"/>
        <v>#DIV/0!</v>
      </c>
      <c r="I204" s="87"/>
      <c r="J204" s="87"/>
      <c r="K204" s="87"/>
      <c r="L204" s="87"/>
      <c r="M204" s="87"/>
      <c r="N204" s="87"/>
      <c r="O204" s="18"/>
    </row>
    <row r="205" spans="1:15" ht="18" customHeight="1" x14ac:dyDescent="0.3">
      <c r="A205" s="118"/>
      <c r="B205" s="70"/>
      <c r="C205" s="48"/>
      <c r="D205" s="57" t="s">
        <v>368</v>
      </c>
      <c r="E205" s="87">
        <f>SUM(E201:E204)</f>
        <v>0</v>
      </c>
      <c r="F205" s="87">
        <f t="shared" ref="F205:N205" si="28">SUM(F201:F204)</f>
        <v>0</v>
      </c>
      <c r="G205" s="87">
        <f t="shared" si="28"/>
        <v>0</v>
      </c>
      <c r="H205" s="88" t="e">
        <f t="shared" si="27"/>
        <v>#DIV/0!</v>
      </c>
      <c r="I205" s="87">
        <f t="shared" si="28"/>
        <v>0</v>
      </c>
      <c r="J205" s="87">
        <f t="shared" si="28"/>
        <v>0</v>
      </c>
      <c r="K205" s="87">
        <f t="shared" si="28"/>
        <v>0</v>
      </c>
      <c r="L205" s="87">
        <f t="shared" si="28"/>
        <v>0</v>
      </c>
      <c r="M205" s="87">
        <f t="shared" si="28"/>
        <v>0</v>
      </c>
      <c r="N205" s="87">
        <f t="shared" si="28"/>
        <v>0</v>
      </c>
      <c r="O205" s="18"/>
    </row>
    <row r="206" spans="1:15" ht="18" customHeight="1" x14ac:dyDescent="0.3">
      <c r="A206" s="118"/>
      <c r="B206" s="114">
        <v>4.1399999999999997</v>
      </c>
      <c r="C206" s="159" t="s">
        <v>390</v>
      </c>
      <c r="D206" s="160"/>
      <c r="E206" s="87"/>
      <c r="F206" s="87"/>
      <c r="G206" s="87"/>
      <c r="H206" s="88"/>
      <c r="I206" s="87"/>
      <c r="J206" s="87"/>
      <c r="K206" s="87"/>
      <c r="L206" s="87"/>
      <c r="M206" s="87"/>
      <c r="N206" s="87"/>
      <c r="O206" s="18"/>
    </row>
    <row r="207" spans="1:15" ht="18" customHeight="1" x14ac:dyDescent="0.3">
      <c r="A207" s="118"/>
      <c r="B207" s="115"/>
      <c r="C207" s="21" t="s">
        <v>352</v>
      </c>
      <c r="D207" s="45"/>
      <c r="E207" s="87"/>
      <c r="F207" s="87"/>
      <c r="G207" s="87"/>
      <c r="H207" s="88" t="e">
        <f t="shared" si="27"/>
        <v>#DIV/0!</v>
      </c>
      <c r="I207" s="87"/>
      <c r="J207" s="87"/>
      <c r="K207" s="87"/>
      <c r="L207" s="87"/>
      <c r="M207" s="87"/>
      <c r="N207" s="87"/>
      <c r="O207" s="18"/>
    </row>
    <row r="208" spans="1:15" ht="18" customHeight="1" x14ac:dyDescent="0.3">
      <c r="A208" s="118"/>
      <c r="B208" s="115"/>
      <c r="C208" s="21" t="s">
        <v>353</v>
      </c>
      <c r="D208" s="45"/>
      <c r="E208" s="87"/>
      <c r="F208" s="87"/>
      <c r="G208" s="87"/>
      <c r="H208" s="88" t="e">
        <f t="shared" si="27"/>
        <v>#DIV/0!</v>
      </c>
      <c r="I208" s="87"/>
      <c r="J208" s="87"/>
      <c r="K208" s="87"/>
      <c r="L208" s="87"/>
      <c r="M208" s="87"/>
      <c r="N208" s="87"/>
      <c r="O208" s="18"/>
    </row>
    <row r="209" spans="1:15" ht="18" customHeight="1" x14ac:dyDescent="0.3">
      <c r="A209" s="118"/>
      <c r="B209" s="115"/>
      <c r="C209" s="21" t="s">
        <v>354</v>
      </c>
      <c r="D209" s="45"/>
      <c r="E209" s="87"/>
      <c r="F209" s="87"/>
      <c r="G209" s="87"/>
      <c r="H209" s="88" t="e">
        <f t="shared" si="27"/>
        <v>#DIV/0!</v>
      </c>
      <c r="I209" s="87"/>
      <c r="J209" s="87"/>
      <c r="K209" s="87"/>
      <c r="L209" s="87"/>
      <c r="M209" s="87"/>
      <c r="N209" s="87"/>
      <c r="O209" s="18"/>
    </row>
    <row r="210" spans="1:15" ht="18" customHeight="1" x14ac:dyDescent="0.3">
      <c r="A210" s="118"/>
      <c r="B210" s="116"/>
      <c r="C210" s="21"/>
      <c r="D210" s="56" t="s">
        <v>369</v>
      </c>
      <c r="E210" s="87">
        <f>SUM(E206:E209)</f>
        <v>0</v>
      </c>
      <c r="F210" s="87">
        <f t="shared" ref="F210:N210" si="29">SUM(F206:F209)</f>
        <v>0</v>
      </c>
      <c r="G210" s="87">
        <f t="shared" si="29"/>
        <v>0</v>
      </c>
      <c r="H210" s="88" t="e">
        <f t="shared" si="27"/>
        <v>#DIV/0!</v>
      </c>
      <c r="I210" s="87">
        <f t="shared" si="29"/>
        <v>0</v>
      </c>
      <c r="J210" s="87">
        <f t="shared" si="29"/>
        <v>0</v>
      </c>
      <c r="K210" s="87">
        <f t="shared" si="29"/>
        <v>0</v>
      </c>
      <c r="L210" s="87">
        <f t="shared" si="29"/>
        <v>0</v>
      </c>
      <c r="M210" s="87">
        <f t="shared" si="29"/>
        <v>0</v>
      </c>
      <c r="N210" s="87">
        <f t="shared" si="29"/>
        <v>0</v>
      </c>
      <c r="O210" s="18"/>
    </row>
    <row r="211" spans="1:15" ht="18" customHeight="1" x14ac:dyDescent="0.3">
      <c r="A211" s="119"/>
      <c r="B211" s="71"/>
      <c r="C211" s="21"/>
      <c r="D211" s="56" t="s">
        <v>349</v>
      </c>
      <c r="E211" s="87">
        <f t="shared" ref="E211:N211" si="30">E210+E205+E200+E195+E190+E185+E180+E175+E170+E165+E157+E152+E140+E124</f>
        <v>0</v>
      </c>
      <c r="F211" s="87">
        <f t="shared" si="30"/>
        <v>0</v>
      </c>
      <c r="G211" s="87">
        <f t="shared" si="30"/>
        <v>0</v>
      </c>
      <c r="H211" s="88" t="e">
        <f t="shared" si="27"/>
        <v>#DIV/0!</v>
      </c>
      <c r="I211" s="87">
        <f t="shared" si="30"/>
        <v>0</v>
      </c>
      <c r="J211" s="87">
        <f t="shared" si="30"/>
        <v>0</v>
      </c>
      <c r="K211" s="87">
        <f t="shared" si="30"/>
        <v>0</v>
      </c>
      <c r="L211" s="87">
        <f t="shared" si="30"/>
        <v>0</v>
      </c>
      <c r="M211" s="87">
        <f t="shared" si="30"/>
        <v>0</v>
      </c>
      <c r="N211" s="87">
        <f t="shared" si="30"/>
        <v>0</v>
      </c>
      <c r="O211" s="18"/>
    </row>
    <row r="212" spans="1:15" ht="18" customHeight="1" x14ac:dyDescent="0.3">
      <c r="A212" s="117">
        <v>5</v>
      </c>
      <c r="B212" s="180" t="s">
        <v>98</v>
      </c>
      <c r="C212" s="180"/>
      <c r="D212" s="180"/>
      <c r="E212" s="87"/>
      <c r="F212" s="87"/>
      <c r="G212" s="87"/>
      <c r="H212" s="88"/>
      <c r="I212" s="87"/>
      <c r="J212" s="87"/>
      <c r="K212" s="87"/>
      <c r="L212" s="87"/>
      <c r="M212" s="87"/>
      <c r="N212" s="87"/>
      <c r="O212" s="18"/>
    </row>
    <row r="213" spans="1:15" ht="18" customHeight="1" x14ac:dyDescent="0.3">
      <c r="A213" s="118"/>
      <c r="B213" s="2">
        <v>5.0999999999999996</v>
      </c>
      <c r="C213" s="169" t="s">
        <v>99</v>
      </c>
      <c r="D213" s="170"/>
      <c r="E213" s="87"/>
      <c r="F213" s="87"/>
      <c r="G213" s="87"/>
      <c r="H213" s="88" t="e">
        <f t="shared" ref="H213:H221" si="31">G202/F202</f>
        <v>#DIV/0!</v>
      </c>
      <c r="I213" s="87"/>
      <c r="J213" s="87"/>
      <c r="K213" s="87"/>
      <c r="L213" s="87"/>
      <c r="M213" s="87"/>
      <c r="N213" s="87"/>
      <c r="O213" s="18"/>
    </row>
    <row r="214" spans="1:15" ht="18" customHeight="1" x14ac:dyDescent="0.3">
      <c r="A214" s="118"/>
      <c r="B214" s="2">
        <v>5.2</v>
      </c>
      <c r="C214" s="169" t="s">
        <v>212</v>
      </c>
      <c r="D214" s="170"/>
      <c r="E214" s="87"/>
      <c r="F214" s="87"/>
      <c r="G214" s="87"/>
      <c r="H214" s="88" t="e">
        <f t="shared" si="31"/>
        <v>#DIV/0!</v>
      </c>
      <c r="I214" s="87"/>
      <c r="J214" s="87"/>
      <c r="K214" s="87"/>
      <c r="L214" s="87"/>
      <c r="M214" s="87"/>
      <c r="N214" s="87"/>
      <c r="O214" s="18"/>
    </row>
    <row r="215" spans="1:15" ht="18" customHeight="1" x14ac:dyDescent="0.3">
      <c r="A215" s="119"/>
      <c r="B215" s="183" t="s">
        <v>350</v>
      </c>
      <c r="C215" s="184"/>
      <c r="D215" s="185"/>
      <c r="E215" s="87">
        <f>SUM(E212:E214)</f>
        <v>0</v>
      </c>
      <c r="F215" s="87">
        <f t="shared" ref="F215:N215" si="32">SUM(F212:F214)</f>
        <v>0</v>
      </c>
      <c r="G215" s="87">
        <f t="shared" si="32"/>
        <v>0</v>
      </c>
      <c r="H215" s="88" t="e">
        <f t="shared" si="31"/>
        <v>#DIV/0!</v>
      </c>
      <c r="I215" s="87">
        <f t="shared" si="32"/>
        <v>0</v>
      </c>
      <c r="J215" s="87">
        <f t="shared" si="32"/>
        <v>0</v>
      </c>
      <c r="K215" s="87">
        <f t="shared" si="32"/>
        <v>0</v>
      </c>
      <c r="L215" s="87">
        <f t="shared" si="32"/>
        <v>0</v>
      </c>
      <c r="M215" s="87">
        <f t="shared" si="32"/>
        <v>0</v>
      </c>
      <c r="N215" s="87">
        <f t="shared" si="32"/>
        <v>0</v>
      </c>
      <c r="O215" s="18"/>
    </row>
    <row r="216" spans="1:15" ht="18" customHeight="1" x14ac:dyDescent="0.3">
      <c r="A216" s="114">
        <v>6</v>
      </c>
      <c r="B216" s="161" t="s">
        <v>267</v>
      </c>
      <c r="C216" s="162"/>
      <c r="D216" s="177"/>
      <c r="E216" s="87"/>
      <c r="F216" s="87"/>
      <c r="G216" s="87"/>
      <c r="H216" s="88"/>
      <c r="I216" s="87"/>
      <c r="J216" s="87"/>
      <c r="K216" s="87"/>
      <c r="L216" s="87"/>
      <c r="M216" s="87"/>
      <c r="N216" s="87"/>
      <c r="O216" s="18"/>
    </row>
    <row r="217" spans="1:15" ht="18" customHeight="1" x14ac:dyDescent="0.3">
      <c r="A217" s="115"/>
      <c r="B217" s="109">
        <v>6.2</v>
      </c>
      <c r="C217" s="161" t="s">
        <v>374</v>
      </c>
      <c r="D217" s="162"/>
      <c r="E217" s="87"/>
      <c r="F217" s="87"/>
      <c r="G217" s="87"/>
      <c r="H217" s="88"/>
      <c r="I217" s="87"/>
      <c r="J217" s="87"/>
      <c r="K217" s="87"/>
      <c r="L217" s="87"/>
      <c r="M217" s="87"/>
      <c r="N217" s="87"/>
      <c r="O217" s="18"/>
    </row>
    <row r="218" spans="1:15" ht="18" customHeight="1" x14ac:dyDescent="0.3">
      <c r="A218" s="115"/>
      <c r="B218" s="110"/>
      <c r="C218" s="3" t="s">
        <v>17</v>
      </c>
      <c r="D218" s="47" t="s">
        <v>169</v>
      </c>
      <c r="E218" s="87"/>
      <c r="F218" s="87"/>
      <c r="G218" s="87"/>
      <c r="H218" s="88" t="e">
        <f t="shared" si="31"/>
        <v>#DIV/0!</v>
      </c>
      <c r="I218" s="87"/>
      <c r="J218" s="87"/>
      <c r="K218" s="87"/>
      <c r="L218" s="87"/>
      <c r="M218" s="87"/>
      <c r="N218" s="87"/>
      <c r="O218" s="18"/>
    </row>
    <row r="219" spans="1:15" ht="18" customHeight="1" x14ac:dyDescent="0.3">
      <c r="A219" s="115"/>
      <c r="B219" s="110"/>
      <c r="C219" s="3" t="s">
        <v>18</v>
      </c>
      <c r="D219" s="47" t="s">
        <v>43</v>
      </c>
      <c r="E219" s="87"/>
      <c r="F219" s="87"/>
      <c r="G219" s="87"/>
      <c r="H219" s="88" t="e">
        <f t="shared" si="31"/>
        <v>#DIV/0!</v>
      </c>
      <c r="I219" s="87"/>
      <c r="J219" s="87"/>
      <c r="K219" s="87"/>
      <c r="L219" s="87"/>
      <c r="M219" s="87"/>
      <c r="N219" s="87"/>
      <c r="O219" s="18"/>
    </row>
    <row r="220" spans="1:15" ht="18" customHeight="1" x14ac:dyDescent="0.3">
      <c r="A220" s="115"/>
      <c r="B220" s="110"/>
      <c r="C220" s="3" t="s">
        <v>170</v>
      </c>
      <c r="D220" s="47" t="s">
        <v>171</v>
      </c>
      <c r="E220" s="87"/>
      <c r="F220" s="87"/>
      <c r="G220" s="87"/>
      <c r="H220" s="88" t="e">
        <f t="shared" si="31"/>
        <v>#DIV/0!</v>
      </c>
      <c r="I220" s="87"/>
      <c r="J220" s="87"/>
      <c r="K220" s="87"/>
      <c r="L220" s="87"/>
      <c r="M220" s="87"/>
      <c r="N220" s="87"/>
      <c r="O220" s="18"/>
    </row>
    <row r="221" spans="1:15" ht="18" customHeight="1" x14ac:dyDescent="0.3">
      <c r="A221" s="115"/>
      <c r="B221" s="110"/>
      <c r="C221" s="3" t="s">
        <v>172</v>
      </c>
      <c r="D221" s="47" t="s">
        <v>173</v>
      </c>
      <c r="E221" s="87"/>
      <c r="F221" s="87"/>
      <c r="G221" s="87"/>
      <c r="H221" s="88" t="e">
        <f t="shared" si="31"/>
        <v>#DIV/0!</v>
      </c>
      <c r="I221" s="87"/>
      <c r="J221" s="87"/>
      <c r="K221" s="87"/>
      <c r="L221" s="87"/>
      <c r="M221" s="87"/>
      <c r="N221" s="87"/>
      <c r="O221" s="18"/>
    </row>
    <row r="222" spans="1:15" ht="18" customHeight="1" x14ac:dyDescent="0.3">
      <c r="A222" s="115"/>
      <c r="B222" s="110"/>
      <c r="C222" s="3" t="s">
        <v>240</v>
      </c>
      <c r="D222" s="47" t="s">
        <v>238</v>
      </c>
      <c r="E222" s="87"/>
      <c r="F222" s="87"/>
      <c r="G222" s="87"/>
      <c r="H222" s="88" t="e">
        <f>G211/F211</f>
        <v>#DIV/0!</v>
      </c>
      <c r="I222" s="87"/>
      <c r="J222" s="87"/>
      <c r="K222" s="87"/>
      <c r="L222" s="87"/>
      <c r="M222" s="87"/>
      <c r="N222" s="87"/>
      <c r="O222" s="18"/>
    </row>
    <row r="223" spans="1:15" ht="18" customHeight="1" x14ac:dyDescent="0.3">
      <c r="A223" s="115"/>
      <c r="B223" s="111"/>
      <c r="C223" s="3" t="s">
        <v>241</v>
      </c>
      <c r="D223" s="47" t="s">
        <v>239</v>
      </c>
      <c r="E223" s="87"/>
      <c r="F223" s="87"/>
      <c r="G223" s="87"/>
      <c r="H223" s="88" t="e">
        <f t="shared" ref="H223:H232" si="33">G212/F212</f>
        <v>#DIV/0!</v>
      </c>
      <c r="I223" s="87"/>
      <c r="J223" s="87"/>
      <c r="K223" s="87"/>
      <c r="L223" s="87"/>
      <c r="M223" s="87"/>
      <c r="N223" s="87"/>
      <c r="O223" s="18"/>
    </row>
    <row r="224" spans="1:15" ht="18" customHeight="1" x14ac:dyDescent="0.3">
      <c r="A224" s="115"/>
      <c r="B224" s="114">
        <v>6.2</v>
      </c>
      <c r="C224" s="161" t="s">
        <v>268</v>
      </c>
      <c r="D224" s="162"/>
      <c r="E224" s="87"/>
      <c r="F224" s="87"/>
      <c r="G224" s="87"/>
      <c r="H224" s="88"/>
      <c r="I224" s="87"/>
      <c r="J224" s="87"/>
      <c r="K224" s="87"/>
      <c r="L224" s="87"/>
      <c r="M224" s="87"/>
      <c r="N224" s="87"/>
      <c r="O224" s="18"/>
    </row>
    <row r="225" spans="1:15" ht="18" customHeight="1" x14ac:dyDescent="0.3">
      <c r="A225" s="115"/>
      <c r="B225" s="115"/>
      <c r="C225" s="3" t="s">
        <v>72</v>
      </c>
      <c r="D225" s="47" t="s">
        <v>169</v>
      </c>
      <c r="E225" s="87"/>
      <c r="F225" s="87"/>
      <c r="G225" s="87"/>
      <c r="H225" s="88" t="e">
        <f t="shared" si="33"/>
        <v>#DIV/0!</v>
      </c>
      <c r="I225" s="87"/>
      <c r="J225" s="87"/>
      <c r="K225" s="87"/>
      <c r="L225" s="87"/>
      <c r="M225" s="87"/>
      <c r="N225" s="87"/>
      <c r="O225" s="18"/>
    </row>
    <row r="226" spans="1:15" ht="18" customHeight="1" x14ac:dyDescent="0.3">
      <c r="A226" s="115"/>
      <c r="B226" s="115"/>
      <c r="C226" s="3" t="s">
        <v>73</v>
      </c>
      <c r="D226" s="47" t="s">
        <v>174</v>
      </c>
      <c r="E226" s="87"/>
      <c r="F226" s="87"/>
      <c r="G226" s="87"/>
      <c r="H226" s="88" t="e">
        <f t="shared" si="33"/>
        <v>#DIV/0!</v>
      </c>
      <c r="I226" s="87"/>
      <c r="J226" s="87"/>
      <c r="K226" s="87"/>
      <c r="L226" s="87"/>
      <c r="M226" s="87"/>
      <c r="N226" s="87"/>
      <c r="O226" s="18"/>
    </row>
    <row r="227" spans="1:15" ht="18" customHeight="1" x14ac:dyDescent="0.3">
      <c r="A227" s="115"/>
      <c r="B227" s="115"/>
      <c r="C227" s="3" t="s">
        <v>74</v>
      </c>
      <c r="D227" s="47" t="s">
        <v>175</v>
      </c>
      <c r="E227" s="87"/>
      <c r="F227" s="87"/>
      <c r="G227" s="87"/>
      <c r="H227" s="88" t="e">
        <f t="shared" si="33"/>
        <v>#DIV/0!</v>
      </c>
      <c r="I227" s="87"/>
      <c r="J227" s="87"/>
      <c r="K227" s="87"/>
      <c r="L227" s="87"/>
      <c r="M227" s="87"/>
      <c r="N227" s="87"/>
      <c r="O227" s="18"/>
    </row>
    <row r="228" spans="1:15" ht="18" customHeight="1" x14ac:dyDescent="0.3">
      <c r="A228" s="115"/>
      <c r="B228" s="115"/>
      <c r="C228" s="3" t="s">
        <v>75</v>
      </c>
      <c r="D228" s="47" t="s">
        <v>238</v>
      </c>
      <c r="E228" s="87"/>
      <c r="F228" s="87"/>
      <c r="G228" s="87"/>
      <c r="H228" s="88" t="e">
        <f t="shared" si="33"/>
        <v>#DIV/0!</v>
      </c>
      <c r="I228" s="87"/>
      <c r="J228" s="87"/>
      <c r="K228" s="87"/>
      <c r="L228" s="87"/>
      <c r="M228" s="87"/>
      <c r="N228" s="87"/>
      <c r="O228" s="18"/>
    </row>
    <row r="229" spans="1:15" ht="18" customHeight="1" x14ac:dyDescent="0.3">
      <c r="A229" s="115"/>
      <c r="B229" s="115"/>
      <c r="C229" s="3" t="s">
        <v>76</v>
      </c>
      <c r="D229" s="47" t="s">
        <v>176</v>
      </c>
      <c r="E229" s="87"/>
      <c r="F229" s="87"/>
      <c r="G229" s="87"/>
      <c r="H229" s="88" t="e">
        <f t="shared" si="33"/>
        <v>#DIV/0!</v>
      </c>
      <c r="I229" s="87"/>
      <c r="J229" s="87"/>
      <c r="K229" s="87"/>
      <c r="L229" s="87"/>
      <c r="M229" s="87"/>
      <c r="N229" s="87"/>
      <c r="O229" s="18"/>
    </row>
    <row r="230" spans="1:15" ht="18" customHeight="1" x14ac:dyDescent="0.3">
      <c r="A230" s="115"/>
      <c r="B230" s="115"/>
      <c r="C230" s="3" t="s">
        <v>243</v>
      </c>
      <c r="D230" s="47" t="s">
        <v>177</v>
      </c>
      <c r="E230" s="87"/>
      <c r="F230" s="87"/>
      <c r="G230" s="87"/>
      <c r="H230" s="88" t="e">
        <f t="shared" si="33"/>
        <v>#DIV/0!</v>
      </c>
      <c r="I230" s="87"/>
      <c r="J230" s="87"/>
      <c r="K230" s="87"/>
      <c r="L230" s="87"/>
      <c r="M230" s="87"/>
      <c r="N230" s="87"/>
      <c r="O230" s="18"/>
    </row>
    <row r="231" spans="1:15" ht="18" customHeight="1" x14ac:dyDescent="0.3">
      <c r="A231" s="115"/>
      <c r="B231" s="115"/>
      <c r="C231" s="3" t="s">
        <v>244</v>
      </c>
      <c r="D231" s="47" t="s">
        <v>246</v>
      </c>
      <c r="E231" s="87"/>
      <c r="F231" s="87"/>
      <c r="G231" s="87"/>
      <c r="H231" s="88" t="e">
        <f t="shared" si="33"/>
        <v>#DIV/0!</v>
      </c>
      <c r="I231" s="87"/>
      <c r="J231" s="87"/>
      <c r="K231" s="87"/>
      <c r="L231" s="87"/>
      <c r="M231" s="87"/>
      <c r="N231" s="87"/>
      <c r="O231" s="18"/>
    </row>
    <row r="232" spans="1:15" ht="18" customHeight="1" x14ac:dyDescent="0.3">
      <c r="A232" s="115"/>
      <c r="B232" s="115"/>
      <c r="C232" s="3" t="s">
        <v>245</v>
      </c>
      <c r="D232" s="47" t="s">
        <v>242</v>
      </c>
      <c r="E232" s="87"/>
      <c r="F232" s="87"/>
      <c r="G232" s="87"/>
      <c r="H232" s="88" t="e">
        <f t="shared" si="33"/>
        <v>#DIV/0!</v>
      </c>
      <c r="I232" s="87"/>
      <c r="J232" s="87"/>
      <c r="K232" s="87"/>
      <c r="L232" s="87"/>
      <c r="M232" s="87"/>
      <c r="N232" s="87"/>
      <c r="O232" s="18"/>
    </row>
    <row r="233" spans="1:15" ht="18" customHeight="1" x14ac:dyDescent="0.3">
      <c r="A233" s="115"/>
      <c r="B233" s="115"/>
      <c r="C233" s="3" t="s">
        <v>248</v>
      </c>
      <c r="D233" s="67" t="s">
        <v>247</v>
      </c>
      <c r="E233" s="87"/>
      <c r="F233" s="87"/>
      <c r="G233" s="87"/>
      <c r="H233" s="88" t="e">
        <f>G222/F222</f>
        <v>#DIV/0!</v>
      </c>
      <c r="I233" s="87"/>
      <c r="J233" s="87"/>
      <c r="K233" s="87"/>
      <c r="L233" s="87"/>
      <c r="M233" s="87"/>
      <c r="N233" s="87"/>
      <c r="O233" s="18"/>
    </row>
    <row r="234" spans="1:15" ht="18" customHeight="1" x14ac:dyDescent="0.3">
      <c r="A234" s="115"/>
      <c r="B234" s="116"/>
      <c r="C234" s="3" t="s">
        <v>252</v>
      </c>
      <c r="D234" s="67" t="s">
        <v>251</v>
      </c>
      <c r="E234" s="87"/>
      <c r="F234" s="87"/>
      <c r="G234" s="87"/>
      <c r="H234" s="88" t="e">
        <f t="shared" ref="H234:H240" si="34">G223/F223</f>
        <v>#DIV/0!</v>
      </c>
      <c r="I234" s="87"/>
      <c r="J234" s="87"/>
      <c r="K234" s="87"/>
      <c r="L234" s="87"/>
      <c r="M234" s="87"/>
      <c r="N234" s="87"/>
      <c r="O234" s="18"/>
    </row>
    <row r="235" spans="1:15" ht="18" customHeight="1" x14ac:dyDescent="0.3">
      <c r="A235" s="116"/>
      <c r="B235" s="183" t="s">
        <v>348</v>
      </c>
      <c r="C235" s="184"/>
      <c r="D235" s="185"/>
      <c r="E235" s="87">
        <f>SUM(E216:E234)</f>
        <v>0</v>
      </c>
      <c r="F235" s="87">
        <f t="shared" ref="F235:N235" si="35">SUM(F216:F234)</f>
        <v>0</v>
      </c>
      <c r="G235" s="87">
        <f t="shared" si="35"/>
        <v>0</v>
      </c>
      <c r="H235" s="88" t="e">
        <f t="shared" si="34"/>
        <v>#DIV/0!</v>
      </c>
      <c r="I235" s="87">
        <f t="shared" si="35"/>
        <v>0</v>
      </c>
      <c r="J235" s="87">
        <f t="shared" si="35"/>
        <v>0</v>
      </c>
      <c r="K235" s="87">
        <f t="shared" si="35"/>
        <v>0</v>
      </c>
      <c r="L235" s="87">
        <f t="shared" si="35"/>
        <v>0</v>
      </c>
      <c r="M235" s="87">
        <f t="shared" si="35"/>
        <v>0</v>
      </c>
      <c r="N235" s="87">
        <f t="shared" si="35"/>
        <v>0</v>
      </c>
      <c r="O235" s="18"/>
    </row>
    <row r="236" spans="1:15" ht="18" customHeight="1" x14ac:dyDescent="0.3">
      <c r="A236" s="109">
        <v>7</v>
      </c>
      <c r="B236" s="161" t="s">
        <v>391</v>
      </c>
      <c r="C236" s="162"/>
      <c r="D236" s="162"/>
      <c r="E236" s="87"/>
      <c r="F236" s="87"/>
      <c r="G236" s="87"/>
      <c r="H236" s="88"/>
      <c r="I236" s="87"/>
      <c r="J236" s="87"/>
      <c r="K236" s="87"/>
      <c r="L236" s="87"/>
      <c r="M236" s="87"/>
      <c r="N236" s="87"/>
      <c r="O236" s="18"/>
    </row>
    <row r="237" spans="1:15" ht="18" customHeight="1" x14ac:dyDescent="0.3">
      <c r="A237" s="110"/>
      <c r="B237" s="13">
        <v>7.1</v>
      </c>
      <c r="C237" s="178" t="s">
        <v>1</v>
      </c>
      <c r="D237" s="179"/>
      <c r="E237" s="87"/>
      <c r="F237" s="87"/>
      <c r="G237" s="87"/>
      <c r="H237" s="88" t="e">
        <f t="shared" si="34"/>
        <v>#DIV/0!</v>
      </c>
      <c r="I237" s="87"/>
      <c r="J237" s="87"/>
      <c r="K237" s="87"/>
      <c r="L237" s="87"/>
      <c r="M237" s="87"/>
      <c r="N237" s="87"/>
      <c r="O237" s="18"/>
    </row>
    <row r="238" spans="1:15" ht="18" customHeight="1" x14ac:dyDescent="0.3">
      <c r="A238" s="110"/>
      <c r="B238" s="13">
        <v>7.1</v>
      </c>
      <c r="C238" s="178" t="s">
        <v>209</v>
      </c>
      <c r="D238" s="179"/>
      <c r="E238" s="87"/>
      <c r="F238" s="87"/>
      <c r="G238" s="87"/>
      <c r="H238" s="88" t="e">
        <f t="shared" si="34"/>
        <v>#DIV/0!</v>
      </c>
      <c r="I238" s="87"/>
      <c r="J238" s="87"/>
      <c r="K238" s="87"/>
      <c r="L238" s="87"/>
      <c r="M238" s="87"/>
      <c r="N238" s="87"/>
      <c r="O238" s="18"/>
    </row>
    <row r="239" spans="1:15" ht="18" customHeight="1" x14ac:dyDescent="0.3">
      <c r="A239" s="110"/>
      <c r="B239" s="2">
        <v>7.1</v>
      </c>
      <c r="C239" s="67"/>
      <c r="D239" s="67"/>
      <c r="E239" s="87"/>
      <c r="F239" s="87"/>
      <c r="G239" s="87"/>
      <c r="H239" s="88" t="e">
        <f t="shared" si="34"/>
        <v>#DIV/0!</v>
      </c>
      <c r="I239" s="87"/>
      <c r="J239" s="87"/>
      <c r="K239" s="87"/>
      <c r="L239" s="87"/>
      <c r="M239" s="87"/>
      <c r="N239" s="87"/>
      <c r="O239" s="18"/>
    </row>
    <row r="240" spans="1:15" ht="18" customHeight="1" x14ac:dyDescent="0.3">
      <c r="A240" s="111"/>
      <c r="B240" s="183" t="s">
        <v>347</v>
      </c>
      <c r="C240" s="184"/>
      <c r="D240" s="185"/>
      <c r="E240" s="87">
        <f>SUM(E236:E239)</f>
        <v>0</v>
      </c>
      <c r="F240" s="87">
        <f t="shared" ref="F240:N240" si="36">SUM(F236:F239)</f>
        <v>0</v>
      </c>
      <c r="G240" s="87">
        <f t="shared" si="36"/>
        <v>0</v>
      </c>
      <c r="H240" s="88" t="e">
        <f t="shared" si="34"/>
        <v>#DIV/0!</v>
      </c>
      <c r="I240" s="87">
        <f t="shared" si="36"/>
        <v>0</v>
      </c>
      <c r="J240" s="87">
        <f t="shared" si="36"/>
        <v>0</v>
      </c>
      <c r="K240" s="87">
        <f t="shared" si="36"/>
        <v>0</v>
      </c>
      <c r="L240" s="87">
        <f t="shared" si="36"/>
        <v>0</v>
      </c>
      <c r="M240" s="87">
        <f t="shared" si="36"/>
        <v>0</v>
      </c>
      <c r="N240" s="87">
        <f t="shared" si="36"/>
        <v>0</v>
      </c>
      <c r="O240" s="18"/>
    </row>
    <row r="241" spans="1:15" ht="18" customHeight="1" x14ac:dyDescent="0.3">
      <c r="A241" s="2">
        <v>8</v>
      </c>
      <c r="B241" s="174" t="s">
        <v>346</v>
      </c>
      <c r="C241" s="175"/>
      <c r="D241" s="175"/>
      <c r="E241" s="87"/>
      <c r="F241" s="87"/>
      <c r="G241" s="87"/>
      <c r="H241" s="88"/>
      <c r="I241" s="87"/>
      <c r="J241" s="87"/>
      <c r="K241" s="87"/>
      <c r="L241" s="87"/>
      <c r="M241" s="87"/>
      <c r="N241" s="87"/>
      <c r="O241" s="18"/>
    </row>
    <row r="242" spans="1:15" ht="18" customHeight="1" x14ac:dyDescent="0.45">
      <c r="A242" s="2"/>
      <c r="B242" s="171" t="s">
        <v>351</v>
      </c>
      <c r="C242" s="172"/>
      <c r="D242" s="172"/>
      <c r="E242" s="89">
        <f>E240+E235+E215+E211+E116+E103+E89</f>
        <v>0</v>
      </c>
      <c r="F242" s="89">
        <f t="shared" ref="F242:N242" si="37">F240+F235+F215+F211+F116+F103+F89</f>
        <v>0</v>
      </c>
      <c r="G242" s="89">
        <f t="shared" si="37"/>
        <v>0</v>
      </c>
      <c r="H242" s="89" t="e">
        <f t="shared" si="37"/>
        <v>#DIV/0!</v>
      </c>
      <c r="I242" s="89">
        <f t="shared" si="37"/>
        <v>0</v>
      </c>
      <c r="J242" s="89">
        <f t="shared" si="37"/>
        <v>0</v>
      </c>
      <c r="K242" s="89">
        <f t="shared" si="37"/>
        <v>0</v>
      </c>
      <c r="L242" s="89">
        <f t="shared" si="37"/>
        <v>0</v>
      </c>
      <c r="M242" s="89">
        <f t="shared" si="37"/>
        <v>0</v>
      </c>
      <c r="N242" s="89">
        <f t="shared" si="37"/>
        <v>0</v>
      </c>
      <c r="O242" s="18"/>
    </row>
    <row r="243" spans="1:15" ht="18" customHeight="1" x14ac:dyDescent="0.3">
      <c r="A243" s="2"/>
      <c r="B243" s="171" t="s">
        <v>211</v>
      </c>
      <c r="C243" s="172"/>
      <c r="D243" s="172"/>
      <c r="E243" s="87">
        <f>E244-E242</f>
        <v>0</v>
      </c>
      <c r="F243" s="87">
        <f t="shared" ref="F243:N243" si="38">F244-F242</f>
        <v>0</v>
      </c>
      <c r="G243" s="87">
        <f t="shared" si="38"/>
        <v>0</v>
      </c>
      <c r="H243" s="87" t="e">
        <f t="shared" si="38"/>
        <v>#DIV/0!</v>
      </c>
      <c r="I243" s="87">
        <f t="shared" si="38"/>
        <v>0</v>
      </c>
      <c r="J243" s="87">
        <f t="shared" si="38"/>
        <v>0</v>
      </c>
      <c r="K243" s="87">
        <f t="shared" si="38"/>
        <v>0</v>
      </c>
      <c r="L243" s="87">
        <f t="shared" si="38"/>
        <v>0</v>
      </c>
      <c r="M243" s="87">
        <f t="shared" si="38"/>
        <v>0</v>
      </c>
      <c r="N243" s="87">
        <f t="shared" si="38"/>
        <v>0</v>
      </c>
      <c r="O243" s="18"/>
    </row>
    <row r="244" spans="1:15" ht="18" customHeight="1" x14ac:dyDescent="0.45">
      <c r="A244" s="2"/>
      <c r="B244" s="171" t="s">
        <v>371</v>
      </c>
      <c r="C244" s="172"/>
      <c r="D244" s="172"/>
      <c r="E244" s="89">
        <f>E53</f>
        <v>0</v>
      </c>
      <c r="F244" s="89">
        <f t="shared" ref="F244:N244" si="39">F53</f>
        <v>0</v>
      </c>
      <c r="G244" s="89">
        <f t="shared" si="39"/>
        <v>0</v>
      </c>
      <c r="H244" s="89" t="e">
        <f t="shared" si="39"/>
        <v>#DIV/0!</v>
      </c>
      <c r="I244" s="89">
        <f t="shared" si="39"/>
        <v>0</v>
      </c>
      <c r="J244" s="89">
        <f t="shared" si="39"/>
        <v>0</v>
      </c>
      <c r="K244" s="89">
        <f t="shared" si="39"/>
        <v>0</v>
      </c>
      <c r="L244" s="89">
        <f t="shared" si="39"/>
        <v>0</v>
      </c>
      <c r="M244" s="89">
        <f t="shared" si="39"/>
        <v>0</v>
      </c>
      <c r="N244" s="89">
        <f t="shared" si="39"/>
        <v>0</v>
      </c>
      <c r="O244" s="18"/>
    </row>
  </sheetData>
  <mergeCells count="121">
    <mergeCell ref="A1:O1"/>
    <mergeCell ref="A2:O2"/>
    <mergeCell ref="A3:O3"/>
    <mergeCell ref="K5:N5"/>
    <mergeCell ref="E60:E61"/>
    <mergeCell ref="F60:F61"/>
    <mergeCell ref="I60:I61"/>
    <mergeCell ref="C47:D47"/>
    <mergeCell ref="C48:D48"/>
    <mergeCell ref="F5:F6"/>
    <mergeCell ref="I5:I6"/>
    <mergeCell ref="A57:O57"/>
    <mergeCell ref="A56:O56"/>
    <mergeCell ref="E5:E6"/>
    <mergeCell ref="C13:D13"/>
    <mergeCell ref="B5:D6"/>
    <mergeCell ref="C17:D17"/>
    <mergeCell ref="C26:D26"/>
    <mergeCell ref="C27:D27"/>
    <mergeCell ref="J5:J6"/>
    <mergeCell ref="A5:A6"/>
    <mergeCell ref="G60:H60"/>
    <mergeCell ref="J60:J61"/>
    <mergeCell ref="B13:B16"/>
    <mergeCell ref="B242:D242"/>
    <mergeCell ref="B243:D243"/>
    <mergeCell ref="B244:D244"/>
    <mergeCell ref="B241:D241"/>
    <mergeCell ref="C206:D206"/>
    <mergeCell ref="B90:D90"/>
    <mergeCell ref="C91:D91"/>
    <mergeCell ref="B216:D216"/>
    <mergeCell ref="C217:D217"/>
    <mergeCell ref="C224:D224"/>
    <mergeCell ref="C237:D237"/>
    <mergeCell ref="C238:D238"/>
    <mergeCell ref="C201:D201"/>
    <mergeCell ref="B212:D212"/>
    <mergeCell ref="C213:D213"/>
    <mergeCell ref="C118:D118"/>
    <mergeCell ref="C166:D166"/>
    <mergeCell ref="B104:D104"/>
    <mergeCell ref="C105:D105"/>
    <mergeCell ref="B117:D117"/>
    <mergeCell ref="B215:D215"/>
    <mergeCell ref="B235:D235"/>
    <mergeCell ref="B240:D240"/>
    <mergeCell ref="B236:D236"/>
    <mergeCell ref="B7:D7"/>
    <mergeCell ref="A90:A103"/>
    <mergeCell ref="C176:D176"/>
    <mergeCell ref="C186:D186"/>
    <mergeCell ref="C97:D97"/>
    <mergeCell ref="B36:B40"/>
    <mergeCell ref="C111:D111"/>
    <mergeCell ref="C181:D181"/>
    <mergeCell ref="C125:D125"/>
    <mergeCell ref="C28:D28"/>
    <mergeCell ref="C82:D82"/>
    <mergeCell ref="C30:D30"/>
    <mergeCell ref="C32:D32"/>
    <mergeCell ref="C29:D29"/>
    <mergeCell ref="A7:A41"/>
    <mergeCell ref="B8:B12"/>
    <mergeCell ref="C171:D171"/>
    <mergeCell ref="B116:D116"/>
    <mergeCell ref="B153:B156"/>
    <mergeCell ref="B186:B190"/>
    <mergeCell ref="B89:D89"/>
    <mergeCell ref="A117:A211"/>
    <mergeCell ref="A212:A215"/>
    <mergeCell ref="A216:A235"/>
    <mergeCell ref="A42:A51"/>
    <mergeCell ref="B43:B46"/>
    <mergeCell ref="A60:A61"/>
    <mergeCell ref="B60:D61"/>
    <mergeCell ref="A104:A116"/>
    <mergeCell ref="C191:D191"/>
    <mergeCell ref="C196:D196"/>
    <mergeCell ref="C214:D214"/>
    <mergeCell ref="B217:B223"/>
    <mergeCell ref="B224:B234"/>
    <mergeCell ref="B201:B204"/>
    <mergeCell ref="B191:B195"/>
    <mergeCell ref="B196:B200"/>
    <mergeCell ref="B206:B210"/>
    <mergeCell ref="B17:B25"/>
    <mergeCell ref="B32:B34"/>
    <mergeCell ref="C8:D8"/>
    <mergeCell ref="C35:D35"/>
    <mergeCell ref="C36:D36"/>
    <mergeCell ref="B42:D42"/>
    <mergeCell ref="A58:O58"/>
    <mergeCell ref="K60:N60"/>
    <mergeCell ref="C50:D50"/>
    <mergeCell ref="C51:D51"/>
    <mergeCell ref="C43:D43"/>
    <mergeCell ref="G5:H5"/>
    <mergeCell ref="A236:A240"/>
    <mergeCell ref="C49:D49"/>
    <mergeCell ref="B125:B140"/>
    <mergeCell ref="B118:B124"/>
    <mergeCell ref="B141:B152"/>
    <mergeCell ref="B158:B165"/>
    <mergeCell ref="B166:B170"/>
    <mergeCell ref="B171:B175"/>
    <mergeCell ref="B176:B180"/>
    <mergeCell ref="B181:B185"/>
    <mergeCell ref="A62:A89"/>
    <mergeCell ref="B62:D62"/>
    <mergeCell ref="B82:B88"/>
    <mergeCell ref="C141:D141"/>
    <mergeCell ref="C153:D153"/>
    <mergeCell ref="C158:D158"/>
    <mergeCell ref="B105:B107"/>
    <mergeCell ref="B111:B114"/>
    <mergeCell ref="C63:D63"/>
    <mergeCell ref="B103:D103"/>
    <mergeCell ref="B63:B81"/>
    <mergeCell ref="B91:B96"/>
    <mergeCell ref="B97:B102"/>
  </mergeCells>
  <printOptions horizontalCentered="1"/>
  <pageMargins left="0.25" right="0.25" top="0.5" bottom="0.5" header="0" footer="0"/>
  <pageSetup paperSize="9" scale="85" fitToWidth="2" fitToHeight="2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Region Top</vt:lpstr>
      <vt:lpstr>Region</vt:lpstr>
      <vt:lpstr>Region!Print_Area</vt:lpstr>
      <vt:lpstr>'Region Top'!Print_Area</vt:lpstr>
    </vt:vector>
  </TitlesOfParts>
  <Company>Geforce Technology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Rathin Dhar</dc:creator>
  <cp:lastModifiedBy>Muhshinul</cp:lastModifiedBy>
  <cp:lastPrinted>2012-06-13T11:06:57Z</cp:lastPrinted>
  <dcterms:created xsi:type="dcterms:W3CDTF">2003-05-19T03:30:28Z</dcterms:created>
  <dcterms:modified xsi:type="dcterms:W3CDTF">2014-05-28T10:48:05Z</dcterms:modified>
</cp:coreProperties>
</file>